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060" windowWidth="11955" windowHeight="3075" tabRatio="749" firstSheet="31" activeTab="35"/>
  </bookViews>
  <sheets>
    <sheet name="Index" sheetId="124" r:id="rId1"/>
    <sheet name="Enter Selected Data Here" sheetId="42" r:id="rId2"/>
    <sheet name="E-1 Mail for the Blind" sheetId="121" r:id="rId3"/>
    <sheet name="F-1 Certified Mail" sheetId="10" r:id="rId4"/>
    <sheet name="F-2 COD" sheetId="11" r:id="rId5"/>
    <sheet name="F-3 Insurance" sheetId="16" r:id="rId6"/>
    <sheet name="F-3a Express Mail Insurance" sheetId="118" r:id="rId7"/>
    <sheet name="F-4 PO Boxes" sheetId="122" r:id="rId8"/>
    <sheet name="F-5 Money Orders" sheetId="20" r:id="rId9"/>
    <sheet name="F-6 Registered Mail" sheetId="27" r:id="rId10"/>
    <sheet name="F-7 Restricted Delivery" sheetId="28" r:id="rId11"/>
    <sheet name="F-8 Return Receipts" sheetId="29" r:id="rId12"/>
    <sheet name="F-9 Stamped Envelopes" sheetId="33" r:id="rId13"/>
    <sheet name="F-10 Stamped Cards" sheetId="32" r:id="rId14"/>
    <sheet name="F-11 USPS Tracking" sheetId="13" r:id="rId15"/>
    <sheet name="F-12 Signature Confirmation" sheetId="30" r:id="rId16"/>
    <sheet name="F-13 Premium Cards &amp; Stationery" sheetId="83" r:id="rId17"/>
    <sheet name="F14 PO Box Key and Lock" sheetId="123" r:id="rId18"/>
    <sheet name="F-15 SFS" sheetId="117" r:id="rId19"/>
    <sheet name="G-1 Address Correction" sheetId="4" r:id="rId20"/>
    <sheet name="G-2 Business Reply Mail" sheetId="8" r:id="rId21"/>
    <sheet name="G-3 Certificates of Mailing" sheetId="9" r:id="rId22"/>
    <sheet name="G-4 Merchandise Return" sheetId="17" r:id="rId23"/>
    <sheet name="G-5 Bulk Parcel Return Service" sheetId="5" r:id="rId24"/>
    <sheet name="G-6 Standard Mail Weighted Fee" sheetId="79" r:id="rId25"/>
    <sheet name="H-1 PAL" sheetId="22" r:id="rId26"/>
    <sheet name="H-2 Per Mailing App" sheetId="23" r:id="rId27"/>
    <sheet name="H-3 Special Handling" sheetId="115" r:id="rId28"/>
    <sheet name="H-4 Permits" sheetId="120" r:id="rId29"/>
    <sheet name="H-5 Shipper-Paid Forwarding" sheetId="41" r:id="rId30"/>
    <sheet name="H-6 Parc Ret Serv Permit&amp;Acct" sheetId="48" r:id="rId31"/>
    <sheet name="H-7 ICOA" sheetId="82" r:id="rId32"/>
    <sheet name="H-8 Customized Postage" sheetId="113" r:id="rId33"/>
    <sheet name="H-9 Summary" sheetId="49" r:id="rId34"/>
    <sheet name="J-1,2,3 Other Income" sheetId="43" r:id="rId35"/>
    <sheet name="K-1 Address Management Services" sheetId="116" r:id="rId36"/>
  </sheets>
  <externalReferences>
    <externalReference r:id="rId37"/>
  </externalReferences>
  <definedNames>
    <definedName name="fy">'Enter Selected Data Here'!$C$3</definedName>
    <definedName name="PermC">[1]Rates!$F$6</definedName>
    <definedName name="PermP">[1]Rates!$G$6</definedName>
    <definedName name="_xlnm.Print_Area" localSheetId="3">'F-1 Certified Mail'!$B$3:$D$15</definedName>
    <definedName name="_xlnm.Print_Area" localSheetId="13">'F-10 Stamped Cards'!$C$4:$D$10</definedName>
    <definedName name="_xlnm.Print_Area" localSheetId="14">'F-11 USPS Tracking'!$B$2:$D$22</definedName>
    <definedName name="_xlnm.Print_Area" localSheetId="15">'F-12 Signature Confirmation'!$B$2:$D$36</definedName>
    <definedName name="_xlnm.Print_Area" localSheetId="16">'F-13 Premium Cards &amp; Stationery'!$C$2:$D$11</definedName>
    <definedName name="_xlnm.Print_Area" localSheetId="17">'F14 PO Box Key and Lock'!$B$2:$D$10</definedName>
    <definedName name="_xlnm.Print_Area" localSheetId="18">'F-15 SFS'!$B$3:$D$17</definedName>
    <definedName name="_xlnm.Print_Area" localSheetId="4">'F-2 COD'!$B$3:$C$42</definedName>
    <definedName name="_xlnm.Print_Area" localSheetId="5">'F-3 Insurance'!$B$2:$C$64</definedName>
    <definedName name="_xlnm.Print_Area" localSheetId="6">'F-3a Express Mail Insurance'!$B$3:$C$27</definedName>
    <definedName name="_xlnm.Print_Area" localSheetId="8">'F-5 Money Orders'!$B$2:$D$24</definedName>
    <definedName name="_xlnm.Print_Area" localSheetId="9">'F-6 Registered Mail'!$B$2:$C$60</definedName>
    <definedName name="_xlnm.Print_Area" localSheetId="10">'F-7 Restricted Delivery'!$B$2:$D$12</definedName>
    <definedName name="_xlnm.Print_Area" localSheetId="11">'F-8 Return Receipts'!$B$2:$D$18</definedName>
    <definedName name="_xlnm.Print_Area" localSheetId="12" xml:space="preserve"> 'F-9 Stamped Envelopes'!$B$3:$D$71</definedName>
    <definedName name="_xlnm.Print_Area" localSheetId="19">'G-1 Address Correction'!$B$2:$E$50</definedName>
    <definedName name="_xlnm.Print_Area" localSheetId="20">'G-2 Business Reply Mail'!$B$3:$D$41</definedName>
    <definedName name="_xlnm.Print_Area" localSheetId="21">'G-3 Certificates of Mailing'!$B$3:$D$42</definedName>
    <definedName name="_xlnm.Print_Area" localSheetId="22">'G-4 Merchandise Return'!$B$3:$D$13</definedName>
    <definedName name="_xlnm.Print_Area" localSheetId="23">'G-5 Bulk Parcel Return Service'!$B$4:$D$17</definedName>
    <definedName name="_xlnm.Print_Area" localSheetId="24" xml:space="preserve">  'G-6 Standard Mail Weighted Fee'!$B$3:$D$13</definedName>
    <definedName name="_xlnm.Print_Area" localSheetId="25">'H-1 PAL'!$B$2:$D$17</definedName>
    <definedName name="_xlnm.Print_Area" localSheetId="26">'H-2 Per Mailing App'!$B$3:$D$15</definedName>
    <definedName name="_xlnm.Print_Area" localSheetId="27">'H-3 Special Handling'!$B$2:$D$48</definedName>
    <definedName name="_xlnm.Print_Area" localSheetId="29">'H-5 Shipper-Paid Forwarding'!$B$2:$C$11</definedName>
    <definedName name="_xlnm.Print_Area" localSheetId="30">'H-6 Parc Ret Serv Permit&amp;Acct'!$B$2:$D$10</definedName>
    <definedName name="_xlnm.Print_Area" localSheetId="31">'H-7 ICOA'!$B$3:$C$12</definedName>
    <definedName name="_xlnm.Print_Area" localSheetId="32">'H-8 Customized Postage'!$B$2:$D$16</definedName>
    <definedName name="_xlnm.Print_Area" localSheetId="33">'H-9 Summary'!$B$3:$H$117</definedName>
    <definedName name="_xlnm.Print_Area" localSheetId="34">'J-1,2,3 Other Income'!$B$2:$D$14</definedName>
    <definedName name="_xlnm.Print_Area" localSheetId="35" xml:space="preserve">        'K-1 Address Management Services'!$B$2:$E$186</definedName>
    <definedName name="_xlnm.Print_Titles" localSheetId="35">'K-1 Address Management Services'!$2:$6</definedName>
    <definedName name="ty">'Enter Selected Data Here'!#REF!</definedName>
    <definedName name="WN">'[1]Hardcoded Data'!$C$7</definedName>
  </definedNames>
  <calcPr calcId="145621"/>
</workbook>
</file>

<file path=xl/calcChain.xml><?xml version="1.0" encoding="utf-8"?>
<calcChain xmlns="http://schemas.openxmlformats.org/spreadsheetml/2006/main">
  <c r="D50" i="33" l="1"/>
  <c r="C50" i="33"/>
  <c r="C23" i="8" l="1"/>
  <c r="A3" i="122" l="1"/>
  <c r="B5" i="118"/>
  <c r="C36" i="8" l="1"/>
  <c r="C14" i="8" l="1"/>
  <c r="C25" i="8" s="1"/>
  <c r="C37" i="8" s="1"/>
  <c r="C38" i="8" s="1"/>
  <c r="C29" i="8"/>
  <c r="D14" i="8" l="1"/>
  <c r="C32" i="8" s="1"/>
  <c r="I23" i="122" l="1"/>
  <c r="I25" i="122"/>
  <c r="I27" i="122"/>
  <c r="C29" i="122"/>
  <c r="D29" i="122"/>
  <c r="E29" i="122"/>
  <c r="F29" i="122"/>
  <c r="H29" i="122"/>
  <c r="I22" i="122"/>
  <c r="I24" i="122"/>
  <c r="I26" i="122"/>
  <c r="I21" i="122"/>
  <c r="I29" i="122" s="1"/>
  <c r="H16" i="122"/>
  <c r="G16" i="122"/>
  <c r="I9" i="122"/>
  <c r="I10" i="122"/>
  <c r="I11" i="122"/>
  <c r="I12" i="122"/>
  <c r="I13" i="122"/>
  <c r="I14" i="122"/>
  <c r="I15" i="122"/>
  <c r="C16" i="122"/>
  <c r="D16" i="122"/>
  <c r="E16" i="122"/>
  <c r="F16" i="122"/>
  <c r="I8" i="122"/>
  <c r="I16" i="122" s="1"/>
  <c r="B16" i="122" l="1"/>
  <c r="G29" i="122"/>
  <c r="B29" i="122"/>
  <c r="H34" i="122" s="1"/>
  <c r="B4" i="123"/>
  <c r="J6" i="42" l="1"/>
  <c r="J7" i="42"/>
  <c r="F7" i="42" s="1"/>
  <c r="F6" i="42"/>
  <c r="C14" i="113"/>
  <c r="C4" i="121"/>
  <c r="B4" i="116"/>
  <c r="B5" i="120"/>
  <c r="B5" i="117"/>
  <c r="B4" i="115"/>
  <c r="D14" i="113"/>
  <c r="B4" i="113"/>
  <c r="B4" i="49"/>
  <c r="B46" i="49"/>
  <c r="H36" i="49"/>
  <c r="C25" i="9"/>
  <c r="H40" i="49" s="1"/>
  <c r="B95" i="49"/>
  <c r="B4" i="43"/>
  <c r="B5" i="79"/>
  <c r="B5" i="33"/>
  <c r="B6" i="32"/>
  <c r="B4" i="30"/>
  <c r="B4" i="41"/>
  <c r="B4" i="29"/>
  <c r="B4" i="28"/>
  <c r="B4" i="27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4" i="83"/>
  <c r="B5" i="23"/>
  <c r="B4" i="48"/>
  <c r="B4" i="22"/>
  <c r="D279" i="22"/>
  <c r="D280" i="22"/>
  <c r="B4" i="20"/>
  <c r="D265" i="20"/>
  <c r="D266" i="20"/>
  <c r="B5" i="17"/>
  <c r="B4" i="16"/>
  <c r="A281" i="16"/>
  <c r="A282" i="16"/>
  <c r="B4" i="13"/>
  <c r="B5" i="11"/>
  <c r="B5" i="82"/>
  <c r="B5" i="10"/>
  <c r="B5" i="9"/>
  <c r="D25" i="9"/>
  <c r="B5" i="8"/>
  <c r="B6" i="5"/>
  <c r="B4" i="4"/>
  <c r="J8" i="42"/>
  <c r="F8" i="42" s="1"/>
  <c r="D10" i="48" l="1"/>
  <c r="D8" i="48"/>
  <c r="C58" i="27" l="1"/>
  <c r="C13" i="115"/>
  <c r="C12" i="79"/>
  <c r="H14" i="49"/>
  <c r="D13" i="115"/>
  <c r="H23" i="49" s="1"/>
  <c r="D12" i="79"/>
  <c r="D16" i="22"/>
  <c r="H56" i="49" s="1"/>
  <c r="H109" i="49" s="1"/>
  <c r="C14" i="117"/>
  <c r="D14" i="117"/>
  <c r="C38" i="9"/>
  <c r="C13" i="9"/>
  <c r="C53" i="27"/>
  <c r="H19" i="49"/>
  <c r="H34" i="49"/>
  <c r="H52" i="49"/>
  <c r="H62" i="49"/>
  <c r="H74" i="49"/>
  <c r="H83" i="49"/>
  <c r="C41" i="9"/>
  <c r="C18" i="120"/>
  <c r="H39" i="49"/>
  <c r="C16" i="13"/>
  <c r="C18" i="13" s="1"/>
  <c r="C22" i="13" s="1"/>
  <c r="D16" i="13"/>
  <c r="D18" i="13" s="1"/>
  <c r="D22" i="13" s="1"/>
  <c r="D38" i="9"/>
  <c r="D13" i="9"/>
  <c r="H9" i="49"/>
  <c r="H28" i="49"/>
  <c r="H35" i="49"/>
  <c r="D41" i="9"/>
  <c r="C14" i="20"/>
  <c r="D18" i="30" l="1"/>
  <c r="C18" i="30"/>
  <c r="C12" i="28"/>
  <c r="C24" i="30"/>
  <c r="H11" i="49"/>
  <c r="D14" i="20"/>
  <c r="D24" i="30"/>
  <c r="C11" i="30"/>
  <c r="D12" i="28"/>
  <c r="C64" i="16"/>
  <c r="C19" i="9"/>
  <c r="D13" i="32"/>
  <c r="D39" i="9"/>
  <c r="C31" i="9"/>
  <c r="C40" i="9"/>
  <c r="D31" i="9"/>
  <c r="D40" i="9"/>
  <c r="H20" i="49"/>
  <c r="H53" i="49"/>
  <c r="H63" i="49"/>
  <c r="D19" i="9"/>
  <c r="D11" i="30"/>
  <c r="D18" i="29"/>
  <c r="C16" i="22"/>
  <c r="C42" i="11"/>
  <c r="C39" i="9"/>
  <c r="H75" i="49"/>
  <c r="H84" i="49"/>
  <c r="C12" i="10"/>
  <c r="D23" i="20"/>
  <c r="C21" i="11"/>
  <c r="C41" i="11" s="1"/>
  <c r="C18" i="29"/>
  <c r="C37" i="27"/>
  <c r="H112" i="49"/>
  <c r="D12" i="10"/>
  <c r="E45" i="4"/>
  <c r="D32" i="30" l="1"/>
  <c r="C32" i="30"/>
  <c r="C36" i="30" s="1"/>
  <c r="C57" i="27"/>
  <c r="C59" i="27" s="1"/>
  <c r="C60" i="27" s="1"/>
  <c r="D36" i="30"/>
  <c r="C35" i="115"/>
  <c r="D20" i="115"/>
  <c r="L61" i="49"/>
  <c r="H21" i="49"/>
  <c r="D25" i="115"/>
  <c r="H78" i="49" s="1"/>
  <c r="D15" i="120"/>
  <c r="D16" i="120" s="1"/>
  <c r="C42" i="9"/>
  <c r="D45" i="4"/>
  <c r="H101" i="49"/>
  <c r="D42" i="9"/>
  <c r="C25" i="115"/>
  <c r="D30" i="115"/>
  <c r="H66" i="49" s="1"/>
  <c r="C30" i="115"/>
  <c r="D24" i="33"/>
  <c r="C30" i="33"/>
  <c r="C21" i="118"/>
  <c r="D35" i="115"/>
  <c r="H86" i="49" s="1"/>
  <c r="H55" i="49"/>
  <c r="K59" i="49"/>
  <c r="C16" i="120"/>
  <c r="D37" i="115" l="1"/>
  <c r="C42" i="115"/>
  <c r="C20" i="115"/>
  <c r="C37" i="115" s="1"/>
  <c r="C44" i="115" s="1"/>
  <c r="C48" i="115" s="1"/>
  <c r="D30" i="33"/>
  <c r="H111" i="49"/>
  <c r="L57" i="49"/>
  <c r="N71" i="49"/>
  <c r="L55" i="49"/>
  <c r="L54" i="49"/>
  <c r="L56" i="49"/>
  <c r="D42" i="115"/>
  <c r="D44" i="115"/>
  <c r="D48" i="115" s="1"/>
  <c r="H76" i="49" l="1"/>
  <c r="H64" i="49"/>
  <c r="H85" i="49"/>
  <c r="H54" i="49"/>
  <c r="N75" i="49"/>
  <c r="N76" i="49"/>
  <c r="N74" i="49"/>
  <c r="N77" i="49"/>
  <c r="N78" i="49"/>
  <c r="C62" i="16"/>
  <c r="H105" i="49" l="1"/>
  <c r="N79" i="49"/>
  <c r="L62" i="49"/>
  <c r="C13" i="32" l="1"/>
  <c r="E144" i="116" l="1"/>
  <c r="E90" i="116"/>
  <c r="D13" i="4" l="1"/>
  <c r="D28" i="4"/>
  <c r="E13" i="4"/>
  <c r="E28" i="4"/>
  <c r="D27" i="120"/>
  <c r="C25" i="120"/>
  <c r="C20" i="120"/>
  <c r="H57" i="49"/>
  <c r="C12" i="17"/>
  <c r="K19" i="49"/>
  <c r="J26" i="49"/>
  <c r="D12" i="120"/>
  <c r="H12" i="49" s="1"/>
  <c r="C10" i="120"/>
  <c r="C39" i="8"/>
  <c r="D20" i="116"/>
  <c r="E33" i="116"/>
  <c r="E40" i="116"/>
  <c r="E46" i="116"/>
  <c r="E55" i="116"/>
  <c r="E62" i="116"/>
  <c r="E74" i="116"/>
  <c r="E81" i="116"/>
  <c r="E100" i="116"/>
  <c r="E114" i="116"/>
  <c r="E137" i="116"/>
  <c r="E155" i="116"/>
  <c r="E181" i="116"/>
  <c r="E20" i="116"/>
  <c r="D33" i="116"/>
  <c r="D40" i="116"/>
  <c r="D46" i="116"/>
  <c r="D55" i="116"/>
  <c r="D62" i="116"/>
  <c r="D74" i="116"/>
  <c r="D81" i="116"/>
  <c r="D90" i="116"/>
  <c r="D100" i="116"/>
  <c r="D114" i="116"/>
  <c r="D137" i="116"/>
  <c r="D144" i="116"/>
  <c r="D155" i="116"/>
  <c r="D181" i="116"/>
  <c r="E47" i="4" l="1"/>
  <c r="D47" i="4"/>
  <c r="C10" i="17"/>
  <c r="K21" i="49"/>
  <c r="K67" i="49"/>
  <c r="H10" i="49"/>
  <c r="C41" i="8"/>
  <c r="C12" i="120"/>
  <c r="C22" i="120"/>
  <c r="H77" i="49"/>
  <c r="H113" i="49"/>
  <c r="C27" i="120"/>
  <c r="H38" i="49"/>
  <c r="H103" i="49" s="1"/>
  <c r="D16" i="5"/>
  <c r="H106" i="49"/>
  <c r="H22" i="49"/>
  <c r="H13" i="49"/>
  <c r="H41" i="49"/>
  <c r="H79" i="49"/>
  <c r="H69" i="49"/>
  <c r="H87" i="49"/>
  <c r="H58" i="49"/>
  <c r="H37" i="49"/>
  <c r="M29" i="49"/>
  <c r="H67" i="49"/>
  <c r="H114" i="49" l="1"/>
  <c r="H108" i="49"/>
  <c r="C15" i="23"/>
  <c r="H102" i="49"/>
  <c r="M31" i="49"/>
  <c r="D15" i="23"/>
  <c r="H29" i="49" s="1"/>
  <c r="H104" i="49"/>
  <c r="H59" i="49"/>
  <c r="H70" i="49"/>
  <c r="H42" i="49"/>
  <c r="H43" i="49" s="1"/>
  <c r="H88" i="49"/>
  <c r="H80" i="49"/>
  <c r="H25" i="49"/>
  <c r="H16" i="49"/>
  <c r="H68" i="49"/>
  <c r="H71" i="49" s="1"/>
  <c r="H60" i="49"/>
  <c r="H81" i="49" l="1"/>
  <c r="M34" i="49"/>
  <c r="H115" i="49"/>
  <c r="H89" i="49"/>
  <c r="H110" i="49"/>
  <c r="H31" i="49"/>
  <c r="H91" i="49" l="1"/>
  <c r="H93" i="49" s="1"/>
  <c r="H117" i="49"/>
  <c r="C67" i="33" l="1"/>
  <c r="D67" i="33" l="1"/>
  <c r="C31" i="33"/>
  <c r="C32" i="33" l="1"/>
  <c r="D32" i="33"/>
  <c r="C34" i="33"/>
  <c r="D15" i="33" l="1"/>
  <c r="D26" i="33" s="1"/>
  <c r="D31" i="33"/>
  <c r="D34" i="33" s="1"/>
  <c r="D69" i="33" l="1"/>
</calcChain>
</file>

<file path=xl/sharedStrings.xml><?xml version="1.0" encoding="utf-8"?>
<sst xmlns="http://schemas.openxmlformats.org/spreadsheetml/2006/main" count="861" uniqueCount="525">
  <si>
    <t>Revenue</t>
  </si>
  <si>
    <t>-</t>
  </si>
  <si>
    <t/>
  </si>
  <si>
    <t>Priority</t>
  </si>
  <si>
    <t>Manual</t>
  </si>
  <si>
    <t>First-Class</t>
  </si>
  <si>
    <t>Automated</t>
  </si>
  <si>
    <t>Periodicals</t>
  </si>
  <si>
    <t>Standard Mail</t>
  </si>
  <si>
    <t>Total</t>
  </si>
  <si>
    <t>Package Services</t>
  </si>
  <si>
    <t xml:space="preserve">  Parcel Post</t>
  </si>
  <si>
    <t>Bulk Insurance</t>
  </si>
  <si>
    <t xml:space="preserve">  Bound Printed Matter</t>
  </si>
  <si>
    <t xml:space="preserve">  Library Rate</t>
  </si>
  <si>
    <t>1/  Transactions are based on reported revenues.</t>
  </si>
  <si>
    <t>Summary</t>
  </si>
  <si>
    <t>Mail Category</t>
  </si>
  <si>
    <t xml:space="preserve"> </t>
  </si>
  <si>
    <t xml:space="preserve">      TOTAL</t>
  </si>
  <si>
    <t>Advance Account Pieces</t>
  </si>
  <si>
    <t xml:space="preserve">  as Percent of Total</t>
  </si>
  <si>
    <t>Total Permits Paid</t>
  </si>
  <si>
    <t>Advance Acct Permits Paid</t>
  </si>
  <si>
    <t>Advance Account Revenue</t>
  </si>
  <si>
    <t>Non-Advance Acct Revenue</t>
  </si>
  <si>
    <t xml:space="preserve">  Total Revenue</t>
  </si>
  <si>
    <t>Mail Class and Type of Certificate</t>
  </si>
  <si>
    <t xml:space="preserve">  Revenues</t>
  </si>
  <si>
    <t>Transactions</t>
  </si>
  <si>
    <t xml:space="preserve">    Basic</t>
  </si>
  <si>
    <t xml:space="preserve">    Firm Mailing Book</t>
  </si>
  <si>
    <t xml:space="preserve">          Total</t>
  </si>
  <si>
    <t>K-1</t>
  </si>
  <si>
    <t>-----</t>
  </si>
  <si>
    <t xml:space="preserve">  USPS</t>
  </si>
  <si>
    <t xml:space="preserve">                ----</t>
  </si>
  <si>
    <t>Revenues from fees</t>
  </si>
  <si>
    <t>Registered COD:</t>
  </si>
  <si>
    <t xml:space="preserve">  Transactions</t>
  </si>
  <si>
    <t>Notice of Nondelivery:</t>
  </si>
  <si>
    <t>Alteration of Charge, etc.:</t>
  </si>
  <si>
    <t>---</t>
  </si>
  <si>
    <t>Restricted Delivery</t>
  </si>
  <si>
    <t>Total Revenues</t>
  </si>
  <si>
    <t>Total Transactions</t>
  </si>
  <si>
    <t xml:space="preserve">    Total Domestic</t>
  </si>
  <si>
    <t>Value up to:</t>
  </si>
  <si>
    <t xml:space="preserve">  Total</t>
  </si>
  <si>
    <t>Total Revenue:</t>
  </si>
  <si>
    <t>Permit Fees</t>
  </si>
  <si>
    <t>Annual Permit/Mailing Fees</t>
  </si>
  <si>
    <t>QBRM High Volume Qtrly</t>
  </si>
  <si>
    <t>Annual Accounting Fee</t>
  </si>
  <si>
    <t>x</t>
  </si>
  <si>
    <t>x - includes - BPRS Annual Permit Fee, BRM Annual Permit Fee, Presort fees for FCM, Standard, Parcel Select, Media, Library, and BPM</t>
  </si>
  <si>
    <t>Permit Imprint Fee</t>
  </si>
  <si>
    <t>Revenues</t>
  </si>
  <si>
    <t>Pieces</t>
  </si>
  <si>
    <t>Outstanding Money Orders</t>
  </si>
  <si>
    <t xml:space="preserve">  Total Money Order Revenue</t>
  </si>
  <si>
    <t>MACRO TO BRING IN TEST YEAR VOLUMES FROM FORECASTS</t>
  </si>
  <si>
    <t>TYBR MACRO IS CALLED \B</t>
  </si>
  <si>
    <t>{goto}B215~/fccnMORD~TYBRFORE~</t>
  </si>
  <si>
    <t>TYAR MACRO IS CALLED \L</t>
  </si>
  <si>
    <t>{goto}C215~/fccnMORD~TYARFORE~</t>
  </si>
  <si>
    <t>2 lbs. or less</t>
  </si>
  <si>
    <t>2 lbs. to 3 lbs.</t>
  </si>
  <si>
    <t>3 lbs. to 4 lbs.</t>
  </si>
  <si>
    <t>Over 4 lbs.</t>
  </si>
  <si>
    <t xml:space="preserve">    Total from Fees</t>
  </si>
  <si>
    <t>Original Entry</t>
  </si>
  <si>
    <t>Re-Entry</t>
  </si>
  <si>
    <t>News Agent Registry</t>
  </si>
  <si>
    <t>USPS</t>
  </si>
  <si>
    <t xml:space="preserve">  Domestic Fees</t>
  </si>
  <si>
    <t xml:space="preserve">  Handling Charges</t>
  </si>
  <si>
    <t>Summary Basic Transactions</t>
  </si>
  <si>
    <t xml:space="preserve">  Domestic</t>
  </si>
  <si>
    <t xml:space="preserve">    Total Without USPS</t>
  </si>
  <si>
    <t xml:space="preserve">    Total With USPS</t>
  </si>
  <si>
    <t xml:space="preserve">Grand Total </t>
  </si>
  <si>
    <t xml:space="preserve">    10 lbs. and less</t>
  </si>
  <si>
    <t xml:space="preserve">    More than 10 lbs.</t>
  </si>
  <si>
    <t>Printed</t>
  </si>
  <si>
    <t>Total Plain</t>
  </si>
  <si>
    <t>Envelopes</t>
  </si>
  <si>
    <t>Plain Box Lots</t>
  </si>
  <si>
    <t>Single Sales</t>
  </si>
  <si>
    <t xml:space="preserve">  Media Mail</t>
  </si>
  <si>
    <t>Certified Mail</t>
  </si>
  <si>
    <t>Return Receipts</t>
  </si>
  <si>
    <t>DISTRIBUTION FOR MERCHANDISE RETURN PERMIT &amp; ACCOUNTING FEES:</t>
  </si>
  <si>
    <t>Enter transactions in cells K9 to K12 and revenues in K19 and K21</t>
  </si>
  <si>
    <t>Class of Mail and Service</t>
  </si>
  <si>
    <t>First-Class Mail</t>
  </si>
  <si>
    <t xml:space="preserve">  Address Correction</t>
  </si>
  <si>
    <t xml:space="preserve">  Business Reply Mail</t>
  </si>
  <si>
    <t xml:space="preserve">  Certificates of Mailing</t>
  </si>
  <si>
    <t xml:space="preserve">  Presort Permit Fee</t>
  </si>
  <si>
    <t xml:space="preserve">  Permit Imprint Fee</t>
  </si>
  <si>
    <t xml:space="preserve">  Special Handling</t>
  </si>
  <si>
    <t>Merchandise Return Permit Revenue</t>
  </si>
  <si>
    <t xml:space="preserve">    TOTAL FIRST-CLASS</t>
  </si>
  <si>
    <t>Merchandise Return Accounting Rev</t>
  </si>
  <si>
    <t>Priority Mail</t>
  </si>
  <si>
    <t xml:space="preserve">  Address Correction (Form 3547)</t>
  </si>
  <si>
    <t>PERMIT IMPRINT FEE REVENUE DISTRIBUTION:</t>
  </si>
  <si>
    <t>Enter in revenue for permit imprints (which is then weighted by permit revenue)</t>
  </si>
  <si>
    <t>BELOW INCLUDES ALL BUT PERMIT IMPRINT FEE REVENUE</t>
  </si>
  <si>
    <t>1st Class Permit Revenue</t>
  </si>
  <si>
    <t xml:space="preserve"> Priority Permit Revenue</t>
  </si>
  <si>
    <t xml:space="preserve">    TOTAL PRIORITY</t>
  </si>
  <si>
    <t>Standard Mail Permit Revenue</t>
  </si>
  <si>
    <t xml:space="preserve"> Pkg Svcs Permit Revenue</t>
  </si>
  <si>
    <t xml:space="preserve">  Application Fees</t>
  </si>
  <si>
    <t xml:space="preserve">    TOTAL PERIODICALS</t>
  </si>
  <si>
    <t>PACKAGE SERVICES MERCHANDISE RETURN REVENUE</t>
  </si>
  <si>
    <t>(NOT PERMIT REVENUE - TRANSACTION REVENUE ONLY)</t>
  </si>
  <si>
    <t>from Merchandise Return BD #L-4</t>
  </si>
  <si>
    <t xml:space="preserve">    Address Correction (manual)</t>
  </si>
  <si>
    <t xml:space="preserve">    Address Correction (automated)</t>
  </si>
  <si>
    <t xml:space="preserve">    Bulk Parcel Return Permit Fee</t>
  </si>
  <si>
    <t xml:space="preserve">    Bulk Parcel Return Accounting Fee</t>
  </si>
  <si>
    <t xml:space="preserve">    Bulk Permit Fee</t>
  </si>
  <si>
    <t>CERT OF MAILING CALCULATIONS:</t>
  </si>
  <si>
    <t xml:space="preserve">    Certificates of Mailing</t>
  </si>
  <si>
    <t xml:space="preserve">    Permit Imprint Fee</t>
  </si>
  <si>
    <t xml:space="preserve">    Shipper-Paid Forwarding Accounting Fee</t>
  </si>
  <si>
    <t>PKG SVCS:</t>
  </si>
  <si>
    <t xml:space="preserve">        TOTAL STANDARD MAIL</t>
  </si>
  <si>
    <t>% OF VOL</t>
  </si>
  <si>
    <t>PP</t>
  </si>
  <si>
    <t>BPM</t>
  </si>
  <si>
    <t>MM</t>
  </si>
  <si>
    <t>LR</t>
  </si>
  <si>
    <t xml:space="preserve">    Merchandise Return</t>
  </si>
  <si>
    <t>TOTAL</t>
  </si>
  <si>
    <t xml:space="preserve">    Special Handling</t>
  </si>
  <si>
    <t xml:space="preserve">    Parcel Airlift</t>
  </si>
  <si>
    <t>CERT OF MAIL REV</t>
  </si>
  <si>
    <t xml:space="preserve">    Parcel Select Permit Fee</t>
  </si>
  <si>
    <t>CHECK</t>
  </si>
  <si>
    <t xml:space="preserve">    Merchandise Return Permit Fee</t>
  </si>
  <si>
    <t xml:space="preserve">    Merchandise Return Accounting Fee</t>
  </si>
  <si>
    <t>Shipper-Paid Forwarding Accounting Fee Rev Distribution</t>
  </si>
  <si>
    <t xml:space="preserve">      Total Parcel Post</t>
  </si>
  <si>
    <t>INPUT</t>
  </si>
  <si>
    <t>5% of NON-AUTO PRESORT</t>
  </si>
  <si>
    <t>Total Standard &amp; Package Services</t>
  </si>
  <si>
    <t>% of Volume</t>
  </si>
  <si>
    <t>Standard</t>
  </si>
  <si>
    <t xml:space="preserve">      Total Bound Printed Matter</t>
  </si>
  <si>
    <t xml:space="preserve">    Presort Permit Fee</t>
  </si>
  <si>
    <t xml:space="preserve">      Total Special Rate</t>
  </si>
  <si>
    <t xml:space="preserve">      Total Library Rate</t>
  </si>
  <si>
    <t xml:space="preserve">        TOTAL PACKAGE SERVICES</t>
  </si>
  <si>
    <t xml:space="preserve">          GRAND TOTAL</t>
  </si>
  <si>
    <t>SUMMARY BY SERVICE</t>
  </si>
  <si>
    <t xml:space="preserve">    (manual and automated)</t>
  </si>
  <si>
    <t xml:space="preserve">  Bulk Parcel Return Permit Fee</t>
  </si>
  <si>
    <t xml:space="preserve">  Bulk Parcel Return Accounting Fee</t>
  </si>
  <si>
    <t xml:space="preserve">  First-Class Presort Permit Fee</t>
  </si>
  <si>
    <t xml:space="preserve">  Package Services Media Mail</t>
  </si>
  <si>
    <t xml:space="preserve">    Permit Fee</t>
  </si>
  <si>
    <t xml:space="preserve">  Parcel Airlift (PAL fees)</t>
  </si>
  <si>
    <t xml:space="preserve">  Periodicals Application Fees</t>
  </si>
  <si>
    <t xml:space="preserve">  Standard Mail  Bulk Permit Fee</t>
  </si>
  <si>
    <t xml:space="preserve">  Package Services Parcel Select Permit Fee</t>
  </si>
  <si>
    <t xml:space="preserve">  Shipper-Paid Forwarding Accounting Fee</t>
  </si>
  <si>
    <t>VOL (from BDs H-1 to H-7 )</t>
  </si>
  <si>
    <t>Std Mail Volume (FROM BDs G-1 and G-3)</t>
  </si>
  <si>
    <t>Old</t>
  </si>
  <si>
    <t>New</t>
  </si>
  <si>
    <t>Class Of Mail</t>
  </si>
  <si>
    <t>Revenues ($)</t>
  </si>
  <si>
    <t>Total Package Services</t>
  </si>
  <si>
    <t>1/  Based on revenues divided by the account maintenance fee.</t>
  </si>
  <si>
    <t>Bulk Parcel Return Service</t>
  </si>
  <si>
    <t>Address Correction</t>
  </si>
  <si>
    <t>Certificates Of Mailing</t>
  </si>
  <si>
    <t>Bulk Registered</t>
  </si>
  <si>
    <t>Bulk COD</t>
  </si>
  <si>
    <t>Business Reply Mail</t>
  </si>
  <si>
    <t>Mail Class</t>
  </si>
  <si>
    <t>Revenue ($)</t>
  </si>
  <si>
    <t>Volume</t>
  </si>
  <si>
    <t>Summary Statistics</t>
  </si>
  <si>
    <t>Total Per Piece Fees</t>
  </si>
  <si>
    <t>Permit and Account Maintenance Fees</t>
  </si>
  <si>
    <t xml:space="preserve">  Permits</t>
  </si>
  <si>
    <t xml:space="preserve">  Account Maintenance Fee</t>
  </si>
  <si>
    <t xml:space="preserve">  Quarterly Fee</t>
  </si>
  <si>
    <t xml:space="preserve">  Non-Letter Monthly Fee</t>
  </si>
  <si>
    <t>Total Permit &amp; Accounting Fee Revenue</t>
  </si>
  <si>
    <t>Total Revenue</t>
  </si>
  <si>
    <t>Other Firm Mailing Book</t>
  </si>
  <si>
    <t xml:space="preserve">Total </t>
  </si>
  <si>
    <t>Collect-On-Delivery</t>
  </si>
  <si>
    <t>Standard Mail Electronic</t>
  </si>
  <si>
    <t xml:space="preserve">  Other Package Services Electronic</t>
  </si>
  <si>
    <t xml:space="preserve">  Other Package Services Manual</t>
  </si>
  <si>
    <t>Total Delivery Confirmation</t>
  </si>
  <si>
    <t>Total Less USPS</t>
  </si>
  <si>
    <t>First-Class Mail Presort Permits</t>
  </si>
  <si>
    <t>Insured Mail</t>
  </si>
  <si>
    <t>Merchandise Return</t>
  </si>
  <si>
    <t>Money Orders</t>
  </si>
  <si>
    <t>Domestic (up to $500)</t>
  </si>
  <si>
    <t>Domestic (over $500)</t>
  </si>
  <si>
    <t>Parcel Airlift</t>
  </si>
  <si>
    <t>Parcel Return Service Permits</t>
  </si>
  <si>
    <t>Periodicals Applications</t>
  </si>
  <si>
    <t>Declared Value:</t>
  </si>
  <si>
    <t>Registered Mail</t>
  </si>
  <si>
    <t xml:space="preserve">Revenues  </t>
  </si>
  <si>
    <t xml:space="preserve">  Bulk Registered</t>
  </si>
  <si>
    <t>Service</t>
  </si>
  <si>
    <t>Return Receipt for Merchandise</t>
  </si>
  <si>
    <t>Shipper-Paid Forwarding Account Maintenance Fee</t>
  </si>
  <si>
    <t>Signature Confirmation</t>
  </si>
  <si>
    <t>First Class Manual</t>
  </si>
  <si>
    <t>First Class Electronic</t>
  </si>
  <si>
    <t>Priority Mail Manual</t>
  </si>
  <si>
    <t>Priority Mail Electronic</t>
  </si>
  <si>
    <t>Package Services  Manual</t>
  </si>
  <si>
    <t>Package Services  Electronic</t>
  </si>
  <si>
    <t>Special Handling</t>
  </si>
  <si>
    <t>First Class Mail</t>
  </si>
  <si>
    <t>Package Services:</t>
  </si>
  <si>
    <t>Total to Mail Classes</t>
  </si>
  <si>
    <t>Grand Total</t>
  </si>
  <si>
    <t>Stamped Cards</t>
  </si>
  <si>
    <t xml:space="preserve">  Size 6 3/4, each</t>
  </si>
  <si>
    <t xml:space="preserve">  Size 10, each</t>
  </si>
  <si>
    <t xml:space="preserve">  Size 6 3/4, Box of 500</t>
  </si>
  <si>
    <t xml:space="preserve">  Size 10, Box of 500</t>
  </si>
  <si>
    <t>Personalized Stamped Envelopes</t>
  </si>
  <si>
    <t xml:space="preserve">  Size 6 3/4, Box of 50</t>
  </si>
  <si>
    <t xml:space="preserve">  Size 10, Box of 50</t>
  </si>
  <si>
    <t>Total Personalized</t>
  </si>
  <si>
    <t>Other Income</t>
  </si>
  <si>
    <t>Domestic Mail Fees And Miscellaneous Revenues</t>
  </si>
  <si>
    <t>Electronic</t>
  </si>
  <si>
    <t xml:space="preserve">    Address Correction (electronic)</t>
  </si>
  <si>
    <t>Standard Mail Weighted Fee</t>
  </si>
  <si>
    <t>Regular</t>
  </si>
  <si>
    <t>Non-profit</t>
  </si>
  <si>
    <t>Fiscal Period</t>
  </si>
  <si>
    <t>Parcel Select Electronic</t>
  </si>
  <si>
    <t xml:space="preserve">    Bulk</t>
  </si>
  <si>
    <t xml:space="preserve">  Revenues ($)</t>
  </si>
  <si>
    <t>Change of Address Credit Card Authentification</t>
  </si>
  <si>
    <t>Premium Stamped Cards</t>
  </si>
  <si>
    <t>Premium Stamped Stationery</t>
  </si>
  <si>
    <t>Full Service</t>
  </si>
  <si>
    <r>
      <t>Stamped Envelopes</t>
    </r>
    <r>
      <rPr>
        <sz val="14"/>
        <rFont val="Arial"/>
        <family val="2"/>
      </rPr>
      <t xml:space="preserve"> </t>
    </r>
  </si>
  <si>
    <t>Pre-Split</t>
  </si>
  <si>
    <t>Post-Split</t>
  </si>
  <si>
    <t xml:space="preserve">  Pressure Sensitive Adhesive, 50</t>
  </si>
  <si>
    <t xml:space="preserve">  Pressure Sensitive Adhesive, 500</t>
  </si>
  <si>
    <t xml:space="preserve">  Premium Font, Color, or Size, 50</t>
  </si>
  <si>
    <t xml:space="preserve">  Premium Font, Color, or Size, 500</t>
  </si>
  <si>
    <t>Total Premium Features</t>
  </si>
  <si>
    <t>City State Delivery Type</t>
  </si>
  <si>
    <t>County Name Retrieval</t>
  </si>
  <si>
    <t>Delivery Statistic Retrieval</t>
  </si>
  <si>
    <t>ZIP+4 Retrieval</t>
  </si>
  <si>
    <t>N/A</t>
  </si>
  <si>
    <t>Carrier Route</t>
  </si>
  <si>
    <t>Per State</t>
  </si>
  <si>
    <t>All States</t>
  </si>
  <si>
    <t>City State</t>
  </si>
  <si>
    <t>Delivery Statistics</t>
  </si>
  <si>
    <t>eLOT (enhanced Line of Travel)</t>
  </si>
  <si>
    <t xml:space="preserve">Z4 (ZIP 4) Change </t>
  </si>
  <si>
    <t>Computerized Delivery Sequence (CDS)</t>
  </si>
  <si>
    <t>DMM (Domestic Mail Manual) Labeling Lists</t>
  </si>
  <si>
    <t>DPV™ (Delivery Point Validation) System</t>
  </si>
  <si>
    <t>DSF2™ (Delivery Sequence File – 2nd Generation) System</t>
  </si>
  <si>
    <t>Official National Zone Charts</t>
  </si>
  <si>
    <t>RDI (Residential Delivery Indicator)</t>
  </si>
  <si>
    <t>CASS (Coding Accuracy Support System)</t>
  </si>
  <si>
    <t>MASS™  (Multiline Accuracy Support System)</t>
  </si>
  <si>
    <t>MASS Manufacturers (MLOCR)</t>
  </si>
  <si>
    <t>MASS End-Users (MLOCR)</t>
  </si>
  <si>
    <t>MASS Manufacturers (Encoder)</t>
  </si>
  <si>
    <t>MASS End-Users (Encoder)</t>
  </si>
  <si>
    <t>LACSLink™ (Locatable Address Conversion System) Product</t>
  </si>
  <si>
    <t>NCOALink™ (National Change of Address) Product</t>
  </si>
  <si>
    <t>Address Element Correction (AEC) II</t>
  </si>
  <si>
    <t>Zip Move</t>
  </si>
  <si>
    <t xml:space="preserve">August - January (for next cycle) </t>
  </si>
  <si>
    <t>February, March</t>
  </si>
  <si>
    <t>April</t>
  </si>
  <si>
    <t>May</t>
  </si>
  <si>
    <t xml:space="preserve">June </t>
  </si>
  <si>
    <t>July</t>
  </si>
  <si>
    <t>After July 31st (for current cycle)</t>
  </si>
  <si>
    <t xml:space="preserve">    November - June (next cycle)</t>
  </si>
  <si>
    <t xml:space="preserve">    July</t>
  </si>
  <si>
    <t xml:space="preserve">    After July 31st (current cycle)</t>
  </si>
  <si>
    <t>Transactions 1/ 2/</t>
  </si>
  <si>
    <t>Page 1 of 3</t>
  </si>
  <si>
    <t>Page 2 of 3</t>
  </si>
  <si>
    <t>Page 3 of 3</t>
  </si>
  <si>
    <t>Plain Stamped Envelopes 1/</t>
  </si>
  <si>
    <t xml:space="preserve">  1st 2 Notices</t>
  </si>
  <si>
    <t xml:space="preserve">  Add'l Notices</t>
  </si>
  <si>
    <t>Bulk Parcel Return Service Accounting Fee</t>
  </si>
  <si>
    <t>Bulk Parcel Return Survice Permits</t>
  </si>
  <si>
    <t xml:space="preserve">Revenue ($) </t>
  </si>
  <si>
    <t>Accounting Fee</t>
  </si>
  <si>
    <t>Permits</t>
  </si>
  <si>
    <t>Parcel Return Service Permit and Accounting Fee</t>
  </si>
  <si>
    <t>Parcel Return Service Accounting Fee</t>
  </si>
  <si>
    <t>99 Percent Accuracy Method</t>
  </si>
  <si>
    <t xml:space="preserve">  Boxes of 50</t>
  </si>
  <si>
    <t xml:space="preserve">     1 box  </t>
  </si>
  <si>
    <t xml:space="preserve">     2 boxes </t>
  </si>
  <si>
    <t xml:space="preserve">     3 boxes </t>
  </si>
  <si>
    <t xml:space="preserve">     4 boxes </t>
  </si>
  <si>
    <t xml:space="preserve">     5 boxes </t>
  </si>
  <si>
    <t xml:space="preserve">     6 boxes </t>
  </si>
  <si>
    <t xml:space="preserve">     7 boxes </t>
  </si>
  <si>
    <t xml:space="preserve">     8 boxes </t>
  </si>
  <si>
    <t xml:space="preserve">     9 or more boxes </t>
  </si>
  <si>
    <t xml:space="preserve">  Boxes of 500</t>
  </si>
  <si>
    <t xml:space="preserve">     2 or more boxes </t>
  </si>
  <si>
    <t xml:space="preserve">Total Shipping </t>
  </si>
  <si>
    <t>Total Stamped Envelopes</t>
  </si>
  <si>
    <t>Annual Participation Fee (up to two printing facilities)</t>
  </si>
  <si>
    <t>Additional Printing Sites (3-50 sites, each site)</t>
  </si>
  <si>
    <t>Over 50 Printing Sites (each site)</t>
  </si>
  <si>
    <t>Customized Postage</t>
  </si>
  <si>
    <t>Address Sequencing Service</t>
  </si>
  <si>
    <t>Inquiry Fee</t>
  </si>
  <si>
    <t>Shipments</t>
  </si>
  <si>
    <t xml:space="preserve">  Sub Total</t>
  </si>
  <si>
    <t xml:space="preserve">  Total Package Services</t>
  </si>
  <si>
    <t xml:space="preserve">  Total Priority Mail</t>
  </si>
  <si>
    <t xml:space="preserve">  Total First Class</t>
  </si>
  <si>
    <t>Volume 1/</t>
  </si>
  <si>
    <t xml:space="preserve">DSF2 Service </t>
  </si>
  <si>
    <t xml:space="preserve">  Each additional location per year</t>
  </si>
  <si>
    <t xml:space="preserve">  Each additional platform per location per year</t>
  </si>
  <si>
    <t xml:space="preserve">End User (per year) </t>
  </si>
  <si>
    <t>Before Mailing</t>
  </si>
  <si>
    <t>Furnishing Address Changes to Election Boards and Registration Commissions</t>
  </si>
  <si>
    <t>Correction and ZIP Coding of Mailing Lists</t>
  </si>
  <si>
    <t>Product</t>
  </si>
  <si>
    <t xml:space="preserve">AIS (Address Information Systems) Viewer </t>
  </si>
  <si>
    <t>Address Management Services</t>
  </si>
  <si>
    <t>Five-Digit Zip</t>
  </si>
  <si>
    <t>ZIP + 4</t>
  </si>
  <si>
    <t>After Mailing</t>
  </si>
  <si>
    <t xml:space="preserve">Shipping </t>
  </si>
  <si>
    <t>Delivery Statistics File</t>
  </si>
  <si>
    <t>Labeling Lists</t>
  </si>
  <si>
    <t xml:space="preserve">APO/FPO </t>
  </si>
  <si>
    <t>City State File</t>
  </si>
  <si>
    <t>Zip Move File</t>
  </si>
  <si>
    <t>One Time Only</t>
  </si>
  <si>
    <t xml:space="preserve">  One Time Only</t>
  </si>
  <si>
    <t>Refund</t>
  </si>
  <si>
    <t>Stamp Fulfillment Services</t>
  </si>
  <si>
    <t>Custom Order</t>
  </si>
  <si>
    <t>International</t>
  </si>
  <si>
    <t>Parcel Select</t>
  </si>
  <si>
    <t>File</t>
  </si>
  <si>
    <t>Express Mail Insurance</t>
  </si>
  <si>
    <t>Refunds</t>
  </si>
  <si>
    <t>Domestic $1.25</t>
  </si>
  <si>
    <t>Domestic $1.75</t>
  </si>
  <si>
    <t>Matrix</t>
  </si>
  <si>
    <t>n/a</t>
  </si>
  <si>
    <t>Cards</t>
  </si>
  <si>
    <t>4-up Cards</t>
  </si>
  <si>
    <t xml:space="preserve">  Windows, 50</t>
  </si>
  <si>
    <t xml:space="preserve">  Windows, 500</t>
  </si>
  <si>
    <t>G-1</t>
  </si>
  <si>
    <t>H-4</t>
  </si>
  <si>
    <t xml:space="preserve">  Paid</t>
  </si>
  <si>
    <t xml:space="preserve">  Waived</t>
  </si>
  <si>
    <t>Standard Mail Permits</t>
  </si>
  <si>
    <t xml:space="preserve">  Regular</t>
  </si>
  <si>
    <t xml:space="preserve">  Non-Profit</t>
  </si>
  <si>
    <t>Parcel Select Permits</t>
  </si>
  <si>
    <t>Presort Media Mail Permits</t>
  </si>
  <si>
    <t>Bound Printed Matter</t>
  </si>
  <si>
    <t>Mailing Permits</t>
  </si>
  <si>
    <t>H-5</t>
  </si>
  <si>
    <t>J-1-2-3</t>
  </si>
  <si>
    <t>J-1</t>
  </si>
  <si>
    <t>J-2</t>
  </si>
  <si>
    <t>J-3</t>
  </si>
  <si>
    <t xml:space="preserve">         H-9</t>
  </si>
  <si>
    <t>H-8</t>
  </si>
  <si>
    <t>H-7</t>
  </si>
  <si>
    <t>H-6</t>
  </si>
  <si>
    <t>H-3</t>
  </si>
  <si>
    <t>H-2</t>
  </si>
  <si>
    <t>H-1</t>
  </si>
  <si>
    <t>G-6</t>
  </si>
  <si>
    <t>G-5</t>
  </si>
  <si>
    <t>G-4</t>
  </si>
  <si>
    <t>G-3</t>
  </si>
  <si>
    <t>F-14</t>
  </si>
  <si>
    <t>F-12</t>
  </si>
  <si>
    <t>F-11</t>
  </si>
  <si>
    <t>F-10</t>
  </si>
  <si>
    <t>F-9</t>
  </si>
  <si>
    <t>F-8</t>
  </si>
  <si>
    <t>F-7</t>
  </si>
  <si>
    <t>F-6</t>
  </si>
  <si>
    <t>F-5</t>
  </si>
  <si>
    <t>F-3a</t>
  </si>
  <si>
    <t>F-3</t>
  </si>
  <si>
    <t>F-2</t>
  </si>
  <si>
    <t>F-1</t>
  </si>
  <si>
    <t>Premium Stamped Cards and Stationery</t>
  </si>
  <si>
    <t>Test Decks</t>
  </si>
  <si>
    <t>2/ Volume data for Full Service ACS and complete data for Automated ACS were not available in time for filing.</t>
  </si>
  <si>
    <t>Standard Post</t>
  </si>
  <si>
    <t>Priority Mail NSA</t>
  </si>
  <si>
    <t>Postal Explorer</t>
  </si>
  <si>
    <t>Initial Interface Developer (One-time Fee)</t>
  </si>
  <si>
    <t>Interface Developer</t>
  </si>
  <si>
    <t>Interface Distributor</t>
  </si>
  <si>
    <t>Full Service Provider</t>
  </si>
  <si>
    <t>Full Service Provider Additional Site</t>
  </si>
  <si>
    <t>Limited Service Provider</t>
  </si>
  <si>
    <t>Limited Service Provider (per each 1-year extension)</t>
  </si>
  <si>
    <t xml:space="preserve">  One Site only</t>
  </si>
  <si>
    <t xml:space="preserve">  Each additional site</t>
  </si>
  <si>
    <t xml:space="preserve">  ANKLink Service Option (per year) </t>
  </si>
  <si>
    <t xml:space="preserve">     Additional Site</t>
  </si>
  <si>
    <t>End User</t>
  </si>
  <si>
    <t xml:space="preserve">  One site</t>
  </si>
  <si>
    <t>ANKLink Service Option   (per year)</t>
  </si>
  <si>
    <t>Mail Processing Equipment (per year)</t>
  </si>
  <si>
    <t xml:space="preserve">   Mail Processing Equipment (each renewal year)</t>
  </si>
  <si>
    <t xml:space="preserve">     One Site only</t>
  </si>
  <si>
    <t xml:space="preserve">     Each additional site</t>
  </si>
  <si>
    <t xml:space="preserve">     ANKLink Service Option (per year) </t>
  </si>
  <si>
    <t xml:space="preserve">NCOALink Test, Audit (each) </t>
  </si>
  <si>
    <t>USPS Tracking</t>
  </si>
  <si>
    <t xml:space="preserve">Interface Developer (first year) </t>
  </si>
  <si>
    <t xml:space="preserve">Interface Developer (each one-year extension) </t>
  </si>
  <si>
    <t xml:space="preserve">Interface Distributor (per year) </t>
  </si>
  <si>
    <t xml:space="preserve">Data Distributor (per year) </t>
  </si>
  <si>
    <t>E-1</t>
  </si>
  <si>
    <t>Free-for-the-Blind and Handicapped</t>
  </si>
  <si>
    <t xml:space="preserve">  Pieces</t>
  </si>
  <si>
    <t xml:space="preserve">  Pounds</t>
  </si>
  <si>
    <t>Duplicate Copies</t>
  </si>
  <si>
    <t xml:space="preserve">    Duplicate Copies</t>
  </si>
  <si>
    <t>PO Box Duplicate Key and Lock Replacement</t>
  </si>
  <si>
    <t>Duplicate Key</t>
  </si>
  <si>
    <t>Lock Replacement</t>
  </si>
  <si>
    <t>Market Dominant Post Office Boxes</t>
  </si>
  <si>
    <t>Fee Group</t>
  </si>
  <si>
    <t>Size 1</t>
  </si>
  <si>
    <t>Size 2</t>
  </si>
  <si>
    <t>Size 3</t>
  </si>
  <si>
    <t>Size 4</t>
  </si>
  <si>
    <t>Size 5</t>
  </si>
  <si>
    <t>Caller Service</t>
  </si>
  <si>
    <t>Reserve Number</t>
  </si>
  <si>
    <t>E</t>
  </si>
  <si>
    <t>RPW Revenues</t>
  </si>
  <si>
    <t>RAF</t>
  </si>
  <si>
    <t>Bulk Insurance Revenue</t>
  </si>
  <si>
    <t>Ancillary Services</t>
  </si>
  <si>
    <t>Address Correction Service</t>
  </si>
  <si>
    <t>Bound Printed Matter Presort Permits</t>
  </si>
  <si>
    <t xml:space="preserve">Business Reply Mail  </t>
  </si>
  <si>
    <t xml:space="preserve">Certificate of Mailing </t>
  </si>
  <si>
    <t>Delivery Confirmation</t>
  </si>
  <si>
    <t>First Class Mail Presort Mailing Fee</t>
  </si>
  <si>
    <t>Insurance</t>
  </si>
  <si>
    <t>Medial Mail Presort Mailing Fee</t>
  </si>
  <si>
    <t>Merchandise Return Service</t>
  </si>
  <si>
    <t>Parcel Return Service</t>
  </si>
  <si>
    <t>Parcel Select Permit Fee</t>
  </si>
  <si>
    <t>Periodicals Mailing Fees</t>
  </si>
  <si>
    <t xml:space="preserve">Registered Mail  </t>
  </si>
  <si>
    <t>Return Receipt</t>
  </si>
  <si>
    <t>Shipper-Paid Forwarding</t>
  </si>
  <si>
    <t>Stamped Envelopes</t>
  </si>
  <si>
    <t>Standard Mail Mailing Fee</t>
  </si>
  <si>
    <t>Standard Mail Weighted Forwarding and Return</t>
  </si>
  <si>
    <t>Permit Imprint</t>
  </si>
  <si>
    <t>Stand-Alone Special Services Products</t>
  </si>
  <si>
    <t>Address Changes for Election Boards</t>
  </si>
  <si>
    <t>Correction of Mailing Lists</t>
  </si>
  <si>
    <t>ZIP Coding of Mailing Lists</t>
  </si>
  <si>
    <t>Address Information Service (AIS) Viewer</t>
  </si>
  <si>
    <t>Barcode Certification</t>
  </si>
  <si>
    <t>CNL Reprint</t>
  </si>
  <si>
    <t>FASTForward MLOCR</t>
  </si>
  <si>
    <t>Z4 (ZIP 4) Change</t>
  </si>
  <si>
    <t>99 Percent Accurate</t>
  </si>
  <si>
    <t>Change-of-Address Credit Card Authentication Service</t>
  </si>
  <si>
    <t xml:space="preserve">Post Office Boxes </t>
  </si>
  <si>
    <t>Enter Selected Data Here</t>
  </si>
  <si>
    <t>Mail for the Blind</t>
  </si>
  <si>
    <t xml:space="preserve">  Basic BRM</t>
  </si>
  <si>
    <t xml:space="preserve">  High Volume BRM</t>
  </si>
  <si>
    <t xml:space="preserve">  Basic QBRM</t>
  </si>
  <si>
    <t xml:space="preserve">  High Volume QBRM</t>
  </si>
  <si>
    <t xml:space="preserve">  Bulk Weight Averaged</t>
  </si>
  <si>
    <t>MRS Registered</t>
  </si>
  <si>
    <t>MRS</t>
  </si>
  <si>
    <t>Revenue other than Bulk and MRS</t>
  </si>
  <si>
    <t>MRS Insurance Revenue</t>
  </si>
  <si>
    <t>2014, Quarter 4</t>
  </si>
  <si>
    <t>Number of Items with Handling Fee</t>
  </si>
  <si>
    <t xml:space="preserve">  MRS Registered</t>
  </si>
  <si>
    <t>Premium Features - Plain</t>
  </si>
  <si>
    <t>Premium Features - PSE</t>
  </si>
  <si>
    <t>F-13</t>
  </si>
  <si>
    <t>F-15</t>
  </si>
  <si>
    <t>F-4</t>
  </si>
  <si>
    <t>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</si>
</sst>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_)"/>
    <numFmt numFmtId="166" formatCode="#,##0.000_);\(#,##0.000\)"/>
    <numFmt numFmtId="167" formatCode="0_)"/>
    <numFmt numFmtId="168" formatCode="&quot;$&quot;#,##0.0"/>
    <numFmt numFmtId="169" formatCode="_(&quot;$&quot;* #,##0_);_(&quot;$&quot;* \(#,##0\);_(&quot;$&quot;* &quot;-&quot;??_);_(@_)"/>
    <numFmt numFmtId="170" formatCode=";;;"/>
    <numFmt numFmtId="171" formatCode="_(* #,##0.0_);_(* \(#,##0.0\);_(* &quot;-&quot;??_);_(@_)"/>
    <numFmt numFmtId="172" formatCode="&quot;$&quot;#,##0"/>
    <numFmt numFmtId="173" formatCode="0.00000000"/>
  </numFmts>
  <fonts count="1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fill"/>
    </xf>
    <xf numFmtId="37" fontId="2" fillId="0" borderId="0" xfId="0" applyNumberFormat="1" applyFont="1" applyProtection="1"/>
    <xf numFmtId="164" fontId="2" fillId="0" borderId="0" xfId="1" applyNumberFormat="1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164" fontId="2" fillId="0" borderId="0" xfId="1" applyNumberFormat="1" applyFont="1" applyProtection="1"/>
    <xf numFmtId="164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/>
    <xf numFmtId="0" fontId="2" fillId="0" borderId="0" xfId="0" applyFont="1" applyBorder="1" applyAlignment="1">
      <alignment horizontal="fill"/>
    </xf>
    <xf numFmtId="166" fontId="2" fillId="0" borderId="0" xfId="0" applyNumberFormat="1" applyFont="1" applyProtection="1"/>
    <xf numFmtId="0" fontId="2" fillId="0" borderId="1" xfId="0" applyFont="1" applyBorder="1" applyAlignment="1">
      <alignment horizontal="fill"/>
    </xf>
    <xf numFmtId="5" fontId="2" fillId="0" borderId="0" xfId="0" applyNumberFormat="1" applyFont="1"/>
    <xf numFmtId="7" fontId="2" fillId="0" borderId="0" xfId="0" applyNumberFormat="1" applyFont="1" applyProtection="1"/>
    <xf numFmtId="10" fontId="2" fillId="0" borderId="0" xfId="0" applyNumberFormat="1" applyFont="1" applyProtection="1"/>
    <xf numFmtId="37" fontId="2" fillId="0" borderId="0" xfId="0" applyNumberFormat="1" applyFont="1" applyAlignment="1" applyProtection="1">
      <alignment horizontal="fill"/>
    </xf>
    <xf numFmtId="167" fontId="2" fillId="0" borderId="0" xfId="0" applyNumberFormat="1" applyFont="1" applyProtection="1"/>
    <xf numFmtId="5" fontId="2" fillId="0" borderId="0" xfId="0" applyNumberFormat="1" applyFont="1" applyProtection="1"/>
    <xf numFmtId="0" fontId="2" fillId="0" borderId="2" xfId="0" applyFont="1" applyBorder="1"/>
    <xf numFmtId="0" fontId="2" fillId="0" borderId="2" xfId="0" applyFont="1" applyBorder="1" applyAlignment="1">
      <alignment horizontal="fill"/>
    </xf>
    <xf numFmtId="0" fontId="2" fillId="0" borderId="0" xfId="0" applyFont="1" applyBorder="1"/>
    <xf numFmtId="37" fontId="2" fillId="0" borderId="0" xfId="0" applyNumberFormat="1" applyFont="1" applyBorder="1" applyProtection="1"/>
    <xf numFmtId="7" fontId="2" fillId="0" borderId="0" xfId="0" applyNumberFormat="1" applyFont="1"/>
    <xf numFmtId="0" fontId="2" fillId="0" borderId="0" xfId="0" quotePrefix="1" applyFont="1" applyAlignment="1">
      <alignment horizontal="fill"/>
    </xf>
    <xf numFmtId="0" fontId="2" fillId="0" borderId="2" xfId="0" applyFont="1" applyBorder="1" applyAlignment="1">
      <alignment horizontal="center"/>
    </xf>
    <xf numFmtId="6" fontId="2" fillId="0" borderId="0" xfId="0" applyNumberFormat="1" applyFont="1"/>
    <xf numFmtId="168" fontId="2" fillId="0" borderId="0" xfId="0" applyNumberFormat="1" applyFo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170" fontId="2" fillId="0" borderId="0" xfId="0" applyNumberFormat="1" applyFont="1" applyProtection="1"/>
    <xf numFmtId="0" fontId="2" fillId="0" borderId="0" xfId="0" quotePrefix="1" applyFont="1" applyBorder="1"/>
    <xf numFmtId="0" fontId="2" fillId="2" borderId="0" xfId="0" applyFont="1" applyFill="1"/>
    <xf numFmtId="37" fontId="2" fillId="0" borderId="2" xfId="0" applyNumberFormat="1" applyFont="1" applyBorder="1" applyProtection="1"/>
    <xf numFmtId="37" fontId="2" fillId="0" borderId="0" xfId="0" applyNumberFormat="1" applyFont="1" applyBorder="1"/>
    <xf numFmtId="37" fontId="2" fillId="0" borderId="0" xfId="0" applyNumberFormat="1" applyFont="1" applyFill="1" applyProtection="1"/>
    <xf numFmtId="37" fontId="2" fillId="0" borderId="0" xfId="0" applyNumberFormat="1" applyFont="1" applyFill="1"/>
    <xf numFmtId="37" fontId="2" fillId="0" borderId="2" xfId="0" applyNumberFormat="1" applyFont="1" applyBorder="1"/>
    <xf numFmtId="0" fontId="2" fillId="0" borderId="0" xfId="0" applyFont="1" applyFill="1"/>
    <xf numFmtId="3" fontId="2" fillId="0" borderId="2" xfId="0" applyNumberFormat="1" applyFont="1" applyBorder="1"/>
    <xf numFmtId="0" fontId="2" fillId="0" borderId="0" xfId="0" applyFont="1" applyProtection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6" fontId="2" fillId="0" borderId="0" xfId="0" applyNumberFormat="1" applyFont="1" applyAlignment="1">
      <alignment horizontal="center"/>
    </xf>
    <xf numFmtId="0" fontId="2" fillId="0" borderId="2" xfId="0" applyFont="1" applyBorder="1" applyAlignment="1"/>
    <xf numFmtId="0" fontId="2" fillId="0" borderId="0" xfId="0" quotePrefix="1" applyFont="1" applyAlignment="1">
      <alignment horizontal="right"/>
    </xf>
    <xf numFmtId="5" fontId="2" fillId="0" borderId="0" xfId="0" applyNumberFormat="1" applyFont="1" applyFill="1" applyProtection="1"/>
    <xf numFmtId="169" fontId="0" fillId="0" borderId="0" xfId="2" applyNumberFormat="1" applyFont="1"/>
    <xf numFmtId="0" fontId="6" fillId="0" borderId="0" xfId="0" applyFont="1"/>
    <xf numFmtId="0" fontId="2" fillId="0" borderId="0" xfId="0" applyFont="1" applyAlignment="1" applyProtection="1">
      <alignment horizontal="fill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right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39" fontId="2" fillId="0" borderId="0" xfId="0" applyNumberFormat="1" applyFont="1" applyProtection="1"/>
    <xf numFmtId="165" fontId="2" fillId="0" borderId="0" xfId="0" applyNumberFormat="1" applyFont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fill"/>
    </xf>
    <xf numFmtId="2" fontId="2" fillId="0" borderId="0" xfId="0" applyNumberFormat="1" applyFont="1" applyProtection="1"/>
    <xf numFmtId="37" fontId="2" fillId="0" borderId="0" xfId="1" applyNumberFormat="1" applyFont="1"/>
    <xf numFmtId="0" fontId="2" fillId="0" borderId="0" xfId="0" applyFont="1" applyFill="1" applyAlignment="1" applyProtection="1">
      <alignment horizontal="right"/>
    </xf>
    <xf numFmtId="37" fontId="2" fillId="0" borderId="2" xfId="0" applyNumberFormat="1" applyFont="1" applyFill="1" applyBorder="1" applyAlignment="1" applyProtection="1">
      <alignment horizontal="center"/>
    </xf>
    <xf numFmtId="37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Protection="1"/>
    <xf numFmtId="164" fontId="7" fillId="0" borderId="0" xfId="1" applyNumberFormat="1" applyFont="1"/>
    <xf numFmtId="49" fontId="2" fillId="0" borderId="0" xfId="0" applyNumberFormat="1" applyFont="1" applyFill="1"/>
    <xf numFmtId="49" fontId="2" fillId="0" borderId="0" xfId="0" applyNumberFormat="1" applyFont="1" applyAlignment="1">
      <alignment horizontal="right"/>
    </xf>
    <xf numFmtId="10" fontId="2" fillId="0" borderId="0" xfId="3" applyNumberFormat="1" applyFont="1"/>
    <xf numFmtId="0" fontId="7" fillId="0" borderId="0" xfId="0" applyFont="1"/>
    <xf numFmtId="49" fontId="2" fillId="0" borderId="0" xfId="1" applyNumberFormat="1" applyFont="1" applyAlignment="1" applyProtection="1">
      <alignment horizontal="center"/>
    </xf>
    <xf numFmtId="0" fontId="2" fillId="0" borderId="0" xfId="0" quotePrefix="1" applyFont="1" applyBorder="1" applyAlignment="1">
      <alignment horizontal="fill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5" fontId="2" fillId="0" borderId="2" xfId="0" applyNumberFormat="1" applyFont="1" applyBorder="1" applyProtection="1"/>
    <xf numFmtId="37" fontId="2" fillId="0" borderId="2" xfId="0" applyNumberFormat="1" applyFont="1" applyFill="1" applyBorder="1"/>
    <xf numFmtId="164" fontId="2" fillId="0" borderId="2" xfId="1" applyNumberFormat="1" applyFont="1" applyBorder="1" applyProtection="1"/>
    <xf numFmtId="164" fontId="2" fillId="0" borderId="0" xfId="1" applyNumberFormat="1" applyFont="1" applyFill="1" applyProtection="1"/>
    <xf numFmtId="0" fontId="2" fillId="0" borderId="0" xfId="0" applyFont="1" applyBorder="1" applyAlignment="1">
      <alignment horizontal="left"/>
    </xf>
    <xf numFmtId="164" fontId="2" fillId="0" borderId="0" xfId="0" applyNumberFormat="1" applyFont="1" applyProtection="1"/>
    <xf numFmtId="0" fontId="4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2" xfId="0" applyFont="1" applyFill="1" applyBorder="1" applyAlignment="1">
      <alignment horizontal="center"/>
    </xf>
    <xf numFmtId="5" fontId="2" fillId="0" borderId="2" xfId="0" applyNumberFormat="1" applyFont="1" applyFill="1" applyBorder="1" applyProtection="1"/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Border="1" applyAlignment="1">
      <alignment horizontal="center"/>
    </xf>
    <xf numFmtId="0" fontId="2" fillId="0" borderId="0" xfId="0" applyFont="1" applyAlignment="1" applyProtection="1">
      <alignment horizontal="center"/>
    </xf>
    <xf numFmtId="164" fontId="2" fillId="0" borderId="2" xfId="1" applyNumberFormat="1" applyFont="1" applyBorder="1"/>
    <xf numFmtId="37" fontId="2" fillId="0" borderId="0" xfId="0" applyNumberFormat="1" applyFont="1" applyBorder="1" applyAlignment="1">
      <alignment horizontal="fill"/>
    </xf>
    <xf numFmtId="169" fontId="2" fillId="0" borderId="2" xfId="2" applyNumberFormat="1" applyFont="1" applyBorder="1"/>
    <xf numFmtId="37" fontId="2" fillId="0" borderId="2" xfId="0" applyNumberFormat="1" applyFont="1" applyFill="1" applyBorder="1" applyProtection="1"/>
    <xf numFmtId="37" fontId="2" fillId="0" borderId="0" xfId="0" applyNumberFormat="1" applyFont="1" applyBorder="1" applyAlignment="1" applyProtection="1">
      <alignment horizontal="fill"/>
    </xf>
    <xf numFmtId="37" fontId="2" fillId="0" borderId="3" xfId="0" applyNumberFormat="1" applyFont="1" applyBorder="1" applyProtection="1"/>
    <xf numFmtId="164" fontId="2" fillId="0" borderId="0" xfId="1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quotePrefix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12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Border="1"/>
    <xf numFmtId="0" fontId="7" fillId="0" borderId="0" xfId="0" applyFont="1" applyBorder="1"/>
    <xf numFmtId="37" fontId="7" fillId="0" borderId="2" xfId="0" applyNumberFormat="1" applyFont="1" applyBorder="1"/>
    <xf numFmtId="5" fontId="2" fillId="0" borderId="0" xfId="0" applyNumberFormat="1" applyFont="1" applyAlignment="1" applyProtection="1">
      <alignment horizontal="center"/>
    </xf>
    <xf numFmtId="43" fontId="2" fillId="0" borderId="0" xfId="1" applyFont="1" applyAlignment="1" applyProtection="1"/>
    <xf numFmtId="0" fontId="8" fillId="0" borderId="0" xfId="0" applyFont="1" applyAlignment="1"/>
    <xf numFmtId="0" fontId="4" fillId="0" borderId="0" xfId="0" quotePrefix="1" applyFont="1" applyAlignment="1"/>
    <xf numFmtId="37" fontId="2" fillId="0" borderId="2" xfId="0" quotePrefix="1" applyNumberFormat="1" applyFont="1" applyBorder="1" applyAlignment="1" applyProtection="1">
      <alignment horizontal="center"/>
    </xf>
    <xf numFmtId="10" fontId="2" fillId="0" borderId="2" xfId="3" applyNumberFormat="1" applyFont="1" applyBorder="1"/>
    <xf numFmtId="10" fontId="2" fillId="0" borderId="0" xfId="3" applyNumberFormat="1" applyFont="1" applyProtection="1"/>
    <xf numFmtId="164" fontId="2" fillId="0" borderId="0" xfId="1" applyNumberFormat="1" applyFont="1" applyBorder="1"/>
    <xf numFmtId="43" fontId="2" fillId="0" borderId="0" xfId="1" applyFont="1"/>
    <xf numFmtId="3" fontId="2" fillId="0" borderId="0" xfId="0" applyNumberFormat="1" applyFont="1" applyBorder="1"/>
    <xf numFmtId="37" fontId="2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quotePrefix="1" applyFont="1" applyAlignment="1" applyProtection="1">
      <alignment horizontal="center"/>
    </xf>
    <xf numFmtId="0" fontId="2" fillId="0" borderId="0" xfId="0" applyFont="1" applyBorder="1" applyAlignment="1">
      <alignment wrapText="1"/>
    </xf>
    <xf numFmtId="37" fontId="2" fillId="0" borderId="0" xfId="0" applyNumberFormat="1" applyFont="1" applyFill="1" applyAlignment="1" applyProtection="1">
      <alignment horizontal="right"/>
    </xf>
    <xf numFmtId="37" fontId="2" fillId="0" borderId="0" xfId="0" applyNumberFormat="1" applyFont="1" applyFill="1" applyBorder="1" applyProtection="1"/>
    <xf numFmtId="0" fontId="4" fillId="0" borderId="0" xfId="0" applyFont="1" applyAlignment="1"/>
    <xf numFmtId="169" fontId="2" fillId="0" borderId="0" xfId="2" applyNumberFormat="1" applyFont="1" applyBorder="1"/>
    <xf numFmtId="5" fontId="2" fillId="0" borderId="0" xfId="0" applyNumberFormat="1" applyFont="1" applyBorder="1" applyProtection="1"/>
    <xf numFmtId="0" fontId="2" fillId="0" borderId="0" xfId="0" applyFont="1" applyAlignment="1">
      <alignment vertical="top" wrapText="1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Alignment="1" applyProtection="1">
      <alignment horizontal="center"/>
    </xf>
    <xf numFmtId="3" fontId="2" fillId="0" borderId="2" xfId="1" applyNumberFormat="1" applyFont="1" applyBorder="1" applyAlignment="1"/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3" fontId="2" fillId="0" borderId="2" xfId="1" quotePrefix="1" applyNumberFormat="1" applyFont="1" applyBorder="1" applyAlignment="1">
      <alignment horizontal="right"/>
    </xf>
    <xf numFmtId="3" fontId="2" fillId="0" borderId="0" xfId="1" applyNumberFormat="1" applyFont="1" applyAlignment="1"/>
    <xf numFmtId="3" fontId="2" fillId="0" borderId="0" xfId="1" applyNumberFormat="1" applyFont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0" xfId="0" applyNumberFormat="1" applyFont="1" applyAlignment="1" applyProtection="1">
      <alignment horizontal="center"/>
    </xf>
    <xf numFmtId="3" fontId="2" fillId="0" borderId="0" xfId="2" applyNumberFormat="1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3" fontId="4" fillId="0" borderId="0" xfId="1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37" fontId="2" fillId="0" borderId="0" xfId="0" applyNumberFormat="1" applyFont="1" applyAlignment="1" applyProtection="1">
      <alignment horizontal="right"/>
    </xf>
    <xf numFmtId="37" fontId="2" fillId="0" borderId="2" xfId="0" applyNumberFormat="1" applyFont="1" applyBorder="1" applyAlignment="1" applyProtection="1">
      <alignment horizontal="right"/>
    </xf>
    <xf numFmtId="37" fontId="2" fillId="0" borderId="0" xfId="0" applyNumberFormat="1" applyFont="1" applyAlignment="1">
      <alignment horizontal="right"/>
    </xf>
    <xf numFmtId="164" fontId="2" fillId="0" borderId="0" xfId="1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0" fontId="2" fillId="0" borderId="0" xfId="0" quotePrefix="1" applyFont="1" applyFill="1" applyBorder="1" applyAlignment="1">
      <alignment horizontal="left"/>
    </xf>
    <xf numFmtId="3" fontId="2" fillId="0" borderId="0" xfId="1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3" fontId="2" fillId="0" borderId="2" xfId="1" applyNumberFormat="1" applyFont="1" applyFill="1" applyBorder="1" applyAlignment="1"/>
    <xf numFmtId="0" fontId="2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3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left"/>
    </xf>
    <xf numFmtId="3" fontId="0" fillId="0" borderId="0" xfId="0" applyNumberFormat="1" applyFill="1"/>
    <xf numFmtId="4" fontId="0" fillId="0" borderId="0" xfId="0" applyNumberFormat="1" applyFill="1"/>
    <xf numFmtId="3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10" fillId="0" borderId="0" xfId="0" applyFont="1" applyFill="1"/>
    <xf numFmtId="38" fontId="4" fillId="0" borderId="0" xfId="0" applyNumberFormat="1" applyFont="1" applyFill="1" applyBorder="1"/>
    <xf numFmtId="37" fontId="2" fillId="0" borderId="2" xfId="0" applyNumberFormat="1" applyFont="1" applyBorder="1" applyAlignment="1" applyProtection="1">
      <alignment horizontal="center"/>
    </xf>
    <xf numFmtId="37" fontId="2" fillId="0" borderId="0" xfId="0" applyNumberFormat="1" applyFont="1" applyBorder="1" applyAlignment="1" applyProtection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2" xfId="0" applyNumberFormat="1" applyFont="1" applyBorder="1" applyAlignment="1">
      <alignment horizontal="center"/>
    </xf>
    <xf numFmtId="37" fontId="2" fillId="0" borderId="0" xfId="0" applyNumberFormat="1" applyFont="1" applyBorder="1" applyAlignment="1" applyProtection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71" fontId="2" fillId="0" borderId="0" xfId="1" applyNumberFormat="1" applyFont="1"/>
    <xf numFmtId="3" fontId="4" fillId="0" borderId="0" xfId="0" applyNumberFormat="1" applyFont="1" applyAlignment="1" applyProtection="1">
      <alignment horizontal="right"/>
    </xf>
    <xf numFmtId="0" fontId="4" fillId="0" borderId="0" xfId="0" applyFont="1" applyAlignment="1">
      <alignment horizontal="right"/>
    </xf>
    <xf numFmtId="38" fontId="4" fillId="0" borderId="0" xfId="0" applyNumberFormat="1" applyFont="1" applyAlignment="1">
      <alignment horizontal="right"/>
    </xf>
    <xf numFmtId="0" fontId="11" fillId="0" borderId="0" xfId="0" applyFont="1"/>
    <xf numFmtId="164" fontId="7" fillId="0" borderId="0" xfId="1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0" xfId="1" applyNumberFormat="1" applyFont="1" applyBorder="1" applyProtection="1"/>
    <xf numFmtId="164" fontId="7" fillId="0" borderId="0" xfId="1" applyNumberFormat="1" applyFont="1" applyAlignment="1" applyProtection="1">
      <alignment horizontal="center"/>
    </xf>
    <xf numFmtId="164" fontId="7" fillId="0" borderId="0" xfId="1" applyNumberFormat="1" applyFont="1" applyBorder="1"/>
    <xf numFmtId="3" fontId="4" fillId="0" borderId="0" xfId="0" applyNumberFormat="1" applyFont="1" applyAlignment="1">
      <alignment horizontal="center"/>
    </xf>
    <xf numFmtId="3" fontId="2" fillId="0" borderId="2" xfId="1" applyNumberFormat="1" applyFont="1" applyFill="1" applyBorder="1" applyAlignment="1">
      <alignment horizontal="right"/>
    </xf>
    <xf numFmtId="38" fontId="2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left" vertical="top" wrapText="1" indent="2"/>
    </xf>
    <xf numFmtId="0" fontId="13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/>
    <xf numFmtId="1" fontId="4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wrapText="1"/>
    </xf>
    <xf numFmtId="0" fontId="13" fillId="0" borderId="0" xfId="0" applyFont="1"/>
    <xf numFmtId="3" fontId="14" fillId="0" borderId="0" xfId="0" applyNumberFormat="1" applyFont="1"/>
    <xf numFmtId="2" fontId="0" fillId="0" borderId="0" xfId="0" applyNumberFormat="1"/>
    <xf numFmtId="3" fontId="13" fillId="0" borderId="0" xfId="0" applyNumberFormat="1" applyFont="1"/>
    <xf numFmtId="3" fontId="1" fillId="0" borderId="0" xfId="0" applyNumberFormat="1" applyFont="1"/>
    <xf numFmtId="0" fontId="14" fillId="0" borderId="0" xfId="0" applyFont="1"/>
    <xf numFmtId="0" fontId="13" fillId="0" borderId="0" xfId="0" applyFont="1" applyBorder="1" applyAlignment="1">
      <alignment horizontal="center" wrapText="1"/>
    </xf>
    <xf numFmtId="172" fontId="0" fillId="0" borderId="0" xfId="0" applyNumberFormat="1" applyBorder="1"/>
    <xf numFmtId="0" fontId="0" fillId="0" borderId="0" xfId="0" applyBorder="1"/>
    <xf numFmtId="173" fontId="14" fillId="0" borderId="0" xfId="0" applyNumberFormat="1" applyFont="1"/>
    <xf numFmtId="0" fontId="15" fillId="0" borderId="0" xfId="0" applyFont="1" applyAlignment="1">
      <alignment horizontal="right"/>
    </xf>
    <xf numFmtId="164" fontId="1" fillId="0" borderId="0" xfId="1" applyNumberFormat="1"/>
    <xf numFmtId="0" fontId="4" fillId="0" borderId="0" xfId="4" applyFont="1" applyAlignment="1" applyProtection="1"/>
    <xf numFmtId="0" fontId="2" fillId="0" borderId="2" xfId="0" applyFont="1" applyBorder="1" applyAlignment="1">
      <alignment horizontal="center"/>
    </xf>
    <xf numFmtId="164" fontId="2" fillId="0" borderId="0" xfId="1" applyNumberFormat="1" applyFont="1" applyBorder="1" applyAlignment="1">
      <alignment horizontal="fill"/>
    </xf>
    <xf numFmtId="164" fontId="2" fillId="0" borderId="2" xfId="1" applyNumberFormat="1" applyFont="1" applyBorder="1" applyAlignment="1">
      <alignment horizontal="fill"/>
    </xf>
    <xf numFmtId="1" fontId="2" fillId="0" borderId="2" xfId="0" applyNumberFormat="1" applyFont="1" applyBorder="1"/>
    <xf numFmtId="3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4" fillId="0" borderId="0" xfId="0" quotePrefix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0" fontId="2" fillId="0" borderId="0" xfId="3" applyNumberFormat="1" applyFont="1" applyFill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/May%202009%20Prices/Annual%20Billing%20Determinants/rate%20cap%202009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dcoded Data"/>
      <sheetName val="CoverPage"/>
      <sheetName val="Rates"/>
      <sheetName val="Cap Amount and Bank"/>
      <sheetName val="Cap Detail Page"/>
      <sheetName val="Cap Calc Page"/>
      <sheetName val="Address Change Election Boards"/>
      <sheetName val="Address Correction"/>
      <sheetName val="Bulk Parcel Return Service"/>
      <sheetName val="Bulk Parcel Acctg Fee"/>
      <sheetName val="Bulk Parcel Return Permits"/>
      <sheetName val="Business Reply Mail"/>
      <sheetName val="Certificates of Mailing"/>
      <sheetName val="Certified Mail"/>
      <sheetName val="COA Credit Card Authentication"/>
      <sheetName val="COD"/>
      <sheetName val="Confirm"/>
      <sheetName val="Correction of Mailing Lists"/>
      <sheetName val="Delivery Confirmation"/>
      <sheetName val="First Class Presort Permits"/>
      <sheetName val="Insurance"/>
      <sheetName val="Express Mail Insurance"/>
      <sheetName val="Media Mail Presort Per"/>
      <sheetName val="Merchandise Return"/>
      <sheetName val="Merchandise Return Acctg Fee"/>
      <sheetName val="Merchandise Return Permits"/>
      <sheetName val="Money Orders"/>
      <sheetName val="PAL"/>
      <sheetName val="Parcel Select Permits"/>
      <sheetName val="Per Mailing App"/>
      <sheetName val="Permit Imprint Per"/>
      <sheetName val="P.O. Boxes"/>
      <sheetName val="Parcel Return Service Permits"/>
      <sheetName val="Parcel Return Serv Accting Fee"/>
      <sheetName val="Premium Stamped Cards"/>
      <sheetName val="Premium Stamped Stationery"/>
      <sheetName val="Registered Mail"/>
      <sheetName val="Restricted Delivery"/>
      <sheetName val="Return Receipts"/>
      <sheetName val="Scheduled Pickup"/>
      <sheetName val="Shipper-Paid Forwarding"/>
      <sheetName val="Signature Confirmation"/>
      <sheetName val="Special Handling"/>
      <sheetName val="Stamped Cards"/>
      <sheetName val="Stamped Envelopes"/>
      <sheetName val="Std Bulk Permit"/>
      <sheetName val="Std Weighted Fee"/>
      <sheetName val="Zip Coding"/>
      <sheetName val="Distribution of Fees"/>
      <sheetName val="Fee Distribution Current"/>
      <sheetName val="Fee Distribution New"/>
      <sheetName val="Distribution of Fees ACR"/>
      <sheetName val="Fee Distribution ACR"/>
    </sheetNames>
    <sheetDataSet>
      <sheetData sheetId="0">
        <row r="7">
          <cell r="C7" t="str">
            <v>February 2009</v>
          </cell>
        </row>
      </sheetData>
      <sheetData sheetId="1"/>
      <sheetData sheetId="2">
        <row r="6">
          <cell r="F6">
            <v>180</v>
          </cell>
          <cell r="G6">
            <v>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75"/>
  <sheetViews>
    <sheetView workbookViewId="0">
      <selection activeCell="F3" sqref="F3"/>
    </sheetView>
  </sheetViews>
  <sheetFormatPr defaultRowHeight="12.75" x14ac:dyDescent="0.2"/>
  <cols>
    <col min="2" max="2" width="64.7109375" bestFit="1" customWidth="1"/>
  </cols>
  <sheetData>
    <row r="2" spans="2:2" ht="15.75" x14ac:dyDescent="0.25">
      <c r="B2" s="218" t="s">
        <v>505</v>
      </c>
    </row>
    <row r="3" spans="2:2" ht="15.75" x14ac:dyDescent="0.25">
      <c r="B3" s="218"/>
    </row>
    <row r="4" spans="2:2" ht="15.75" x14ac:dyDescent="0.25">
      <c r="B4" s="218" t="s">
        <v>506</v>
      </c>
    </row>
    <row r="5" spans="2:2" ht="15.75" x14ac:dyDescent="0.25">
      <c r="B5" s="218"/>
    </row>
    <row r="6" spans="2:2" ht="15.75" x14ac:dyDescent="0.25">
      <c r="B6" s="218" t="s">
        <v>473</v>
      </c>
    </row>
    <row r="7" spans="2:2" ht="15" x14ac:dyDescent="0.2">
      <c r="B7" s="1" t="s">
        <v>474</v>
      </c>
    </row>
    <row r="8" spans="2:2" ht="15" x14ac:dyDescent="0.2">
      <c r="B8" s="74" t="s">
        <v>475</v>
      </c>
    </row>
    <row r="9" spans="2:2" ht="15" x14ac:dyDescent="0.2">
      <c r="B9" s="1" t="s">
        <v>178</v>
      </c>
    </row>
    <row r="10" spans="2:2" ht="15" x14ac:dyDescent="0.2">
      <c r="B10" s="1" t="s">
        <v>476</v>
      </c>
    </row>
    <row r="11" spans="2:2" ht="15" x14ac:dyDescent="0.2">
      <c r="B11" s="1" t="s">
        <v>477</v>
      </c>
    </row>
    <row r="12" spans="2:2" ht="15" x14ac:dyDescent="0.2">
      <c r="B12" s="1" t="s">
        <v>90</v>
      </c>
    </row>
    <row r="13" spans="2:2" ht="15" x14ac:dyDescent="0.2">
      <c r="B13" s="1" t="s">
        <v>198</v>
      </c>
    </row>
    <row r="14" spans="2:2" ht="15" x14ac:dyDescent="0.2">
      <c r="B14" s="1" t="s">
        <v>478</v>
      </c>
    </row>
    <row r="15" spans="2:2" ht="15" x14ac:dyDescent="0.2">
      <c r="B15" s="1" t="s">
        <v>479</v>
      </c>
    </row>
    <row r="16" spans="2:2" ht="15" x14ac:dyDescent="0.2">
      <c r="B16" s="1" t="s">
        <v>480</v>
      </c>
    </row>
    <row r="17" spans="2:2" ht="15" x14ac:dyDescent="0.2">
      <c r="B17" s="1" t="s">
        <v>370</v>
      </c>
    </row>
    <row r="18" spans="2:2" ht="15" x14ac:dyDescent="0.2">
      <c r="B18" s="1" t="s">
        <v>481</v>
      </c>
    </row>
    <row r="19" spans="2:2" ht="15" x14ac:dyDescent="0.2">
      <c r="B19" s="1" t="s">
        <v>482</v>
      </c>
    </row>
    <row r="20" spans="2:2" ht="15" x14ac:dyDescent="0.2">
      <c r="B20" s="1" t="s">
        <v>210</v>
      </c>
    </row>
    <row r="21" spans="2:2" ht="15" x14ac:dyDescent="0.2">
      <c r="B21" s="1" t="s">
        <v>483</v>
      </c>
    </row>
    <row r="22" spans="2:2" ht="15" x14ac:dyDescent="0.2">
      <c r="B22" s="1" t="s">
        <v>484</v>
      </c>
    </row>
    <row r="23" spans="2:2" ht="15" x14ac:dyDescent="0.2">
      <c r="B23" s="1" t="s">
        <v>485</v>
      </c>
    </row>
    <row r="24" spans="2:2" ht="15" x14ac:dyDescent="0.2">
      <c r="B24" s="1" t="s">
        <v>253</v>
      </c>
    </row>
    <row r="25" spans="2:2" ht="15" x14ac:dyDescent="0.2">
      <c r="B25" s="1" t="s">
        <v>254</v>
      </c>
    </row>
    <row r="26" spans="2:2" ht="15" x14ac:dyDescent="0.2">
      <c r="B26" s="1" t="s">
        <v>486</v>
      </c>
    </row>
    <row r="27" spans="2:2" ht="15" x14ac:dyDescent="0.2">
      <c r="B27" s="1" t="s">
        <v>43</v>
      </c>
    </row>
    <row r="28" spans="2:2" ht="15" x14ac:dyDescent="0.2">
      <c r="B28" s="1" t="s">
        <v>487</v>
      </c>
    </row>
    <row r="29" spans="2:2" ht="15" x14ac:dyDescent="0.2">
      <c r="B29" s="1" t="s">
        <v>488</v>
      </c>
    </row>
    <row r="30" spans="2:2" ht="15" x14ac:dyDescent="0.2">
      <c r="B30" s="1" t="s">
        <v>220</v>
      </c>
    </row>
    <row r="31" spans="2:2" ht="15" x14ac:dyDescent="0.2">
      <c r="B31" s="1" t="s">
        <v>227</v>
      </c>
    </row>
    <row r="32" spans="2:2" ht="15" x14ac:dyDescent="0.2">
      <c r="B32" s="1" t="s">
        <v>232</v>
      </c>
    </row>
    <row r="33" spans="2:2" ht="15" x14ac:dyDescent="0.2">
      <c r="B33" s="1" t="s">
        <v>489</v>
      </c>
    </row>
    <row r="34" spans="2:2" ht="15" x14ac:dyDescent="0.2">
      <c r="B34" s="1" t="s">
        <v>490</v>
      </c>
    </row>
    <row r="35" spans="2:2" ht="15" x14ac:dyDescent="0.2">
      <c r="B35" s="1" t="s">
        <v>491</v>
      </c>
    </row>
    <row r="36" spans="2:2" ht="15" x14ac:dyDescent="0.2">
      <c r="B36" s="1" t="s">
        <v>492</v>
      </c>
    </row>
    <row r="37" spans="2:2" ht="15" x14ac:dyDescent="0.2">
      <c r="B37" s="1"/>
    </row>
    <row r="38" spans="2:2" ht="15.75" x14ac:dyDescent="0.25">
      <c r="B38" s="82" t="s">
        <v>493</v>
      </c>
    </row>
    <row r="39" spans="2:2" ht="15.75" x14ac:dyDescent="0.25">
      <c r="B39" s="82"/>
    </row>
    <row r="40" spans="2:2" ht="15.75" x14ac:dyDescent="0.25">
      <c r="B40" s="82" t="s">
        <v>352</v>
      </c>
    </row>
    <row r="41" spans="2:2" ht="15" x14ac:dyDescent="0.2">
      <c r="B41" s="1" t="s">
        <v>494</v>
      </c>
    </row>
    <row r="42" spans="2:2" ht="15" x14ac:dyDescent="0.2">
      <c r="B42" s="1" t="s">
        <v>495</v>
      </c>
    </row>
    <row r="43" spans="2:2" ht="15" x14ac:dyDescent="0.2">
      <c r="B43" s="1" t="s">
        <v>496</v>
      </c>
    </row>
    <row r="44" spans="2:2" ht="15" x14ac:dyDescent="0.2">
      <c r="B44" s="1" t="s">
        <v>290</v>
      </c>
    </row>
    <row r="45" spans="2:2" ht="15" x14ac:dyDescent="0.2">
      <c r="B45" s="1" t="s">
        <v>497</v>
      </c>
    </row>
    <row r="46" spans="2:2" ht="15" x14ac:dyDescent="0.2">
      <c r="B46" s="1" t="s">
        <v>335</v>
      </c>
    </row>
    <row r="47" spans="2:2" ht="15" x14ac:dyDescent="0.2">
      <c r="B47" s="1" t="s">
        <v>498</v>
      </c>
    </row>
    <row r="48" spans="2:2" ht="15" x14ac:dyDescent="0.2">
      <c r="B48" s="1" t="s">
        <v>269</v>
      </c>
    </row>
    <row r="49" spans="2:2" ht="15" x14ac:dyDescent="0.2">
      <c r="B49" s="1" t="s">
        <v>282</v>
      </c>
    </row>
    <row r="50" spans="2:2" ht="15" x14ac:dyDescent="0.2">
      <c r="B50" s="1" t="s">
        <v>272</v>
      </c>
    </row>
    <row r="51" spans="2:2" ht="15" x14ac:dyDescent="0.2">
      <c r="B51" s="1" t="s">
        <v>499</v>
      </c>
    </row>
    <row r="52" spans="2:2" ht="15" x14ac:dyDescent="0.2">
      <c r="B52" s="1" t="s">
        <v>276</v>
      </c>
    </row>
    <row r="53" spans="2:2" ht="15" x14ac:dyDescent="0.2">
      <c r="B53" s="1" t="s">
        <v>273</v>
      </c>
    </row>
    <row r="54" spans="2:2" ht="15" x14ac:dyDescent="0.2">
      <c r="B54" s="1" t="s">
        <v>277</v>
      </c>
    </row>
    <row r="55" spans="2:2" ht="15" x14ac:dyDescent="0.2">
      <c r="B55" s="1" t="s">
        <v>278</v>
      </c>
    </row>
    <row r="56" spans="2:2" ht="15" x14ac:dyDescent="0.2">
      <c r="B56" s="1" t="s">
        <v>279</v>
      </c>
    </row>
    <row r="57" spans="2:2" ht="15" x14ac:dyDescent="0.2">
      <c r="B57" s="1" t="s">
        <v>274</v>
      </c>
    </row>
    <row r="58" spans="2:2" ht="15" x14ac:dyDescent="0.2">
      <c r="B58" s="1" t="s">
        <v>500</v>
      </c>
    </row>
    <row r="59" spans="2:2" ht="15" x14ac:dyDescent="0.2">
      <c r="B59" s="1" t="s">
        <v>353</v>
      </c>
    </row>
    <row r="60" spans="2:2" ht="15" x14ac:dyDescent="0.2">
      <c r="B60" s="1" t="s">
        <v>288</v>
      </c>
    </row>
    <row r="61" spans="2:2" ht="15" x14ac:dyDescent="0.2">
      <c r="B61" s="1" t="s">
        <v>283</v>
      </c>
    </row>
    <row r="62" spans="2:2" ht="15" x14ac:dyDescent="0.2">
      <c r="B62" s="1" t="s">
        <v>289</v>
      </c>
    </row>
    <row r="63" spans="2:2" ht="15" x14ac:dyDescent="0.2">
      <c r="B63" s="1" t="s">
        <v>280</v>
      </c>
    </row>
    <row r="64" spans="2:2" ht="15" x14ac:dyDescent="0.2">
      <c r="B64" s="1" t="s">
        <v>281</v>
      </c>
    </row>
    <row r="65" spans="2:2" ht="15" x14ac:dyDescent="0.2">
      <c r="B65" s="1" t="s">
        <v>501</v>
      </c>
    </row>
    <row r="66" spans="2:2" ht="15" x14ac:dyDescent="0.2">
      <c r="B66" s="1" t="s">
        <v>354</v>
      </c>
    </row>
    <row r="67" spans="2:2" ht="15" x14ac:dyDescent="0.2">
      <c r="B67" s="1" t="s">
        <v>291</v>
      </c>
    </row>
    <row r="68" spans="2:2" ht="15" x14ac:dyDescent="0.2">
      <c r="B68" s="1" t="s">
        <v>425</v>
      </c>
    </row>
    <row r="69" spans="2:2" ht="15" x14ac:dyDescent="0.2">
      <c r="B69" s="1" t="s">
        <v>502</v>
      </c>
    </row>
    <row r="70" spans="2:2" ht="15" x14ac:dyDescent="0.2">
      <c r="B70" s="1" t="s">
        <v>467</v>
      </c>
    </row>
    <row r="71" spans="2:2" ht="15" x14ac:dyDescent="0.2">
      <c r="B71" s="1" t="s">
        <v>503</v>
      </c>
    </row>
    <row r="72" spans="2:2" ht="15" x14ac:dyDescent="0.2">
      <c r="B72" s="1" t="s">
        <v>334</v>
      </c>
    </row>
    <row r="73" spans="2:2" ht="15" x14ac:dyDescent="0.2">
      <c r="B73" s="1" t="s">
        <v>207</v>
      </c>
    </row>
    <row r="74" spans="2:2" ht="15" x14ac:dyDescent="0.2">
      <c r="B74" s="1" t="s">
        <v>504</v>
      </c>
    </row>
    <row r="75" spans="2:2" ht="15" x14ac:dyDescent="0.2">
      <c r="B75" s="1" t="s">
        <v>365</v>
      </c>
    </row>
  </sheetData>
  <hyperlinks>
    <hyperlink ref="B34" location="'Std Mail Forwarding-Return'!Print_Area" display="Standard Forwarding Weighted Fe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17"/>
  <sheetViews>
    <sheetView zoomScaleNormal="100" workbookViewId="0">
      <selection activeCell="C13" sqref="C13"/>
    </sheetView>
  </sheetViews>
  <sheetFormatPr defaultRowHeight="12.75" x14ac:dyDescent="0.2"/>
  <cols>
    <col min="2" max="2" width="12" customWidth="1"/>
  </cols>
  <sheetData>
    <row r="3" spans="2:10" x14ac:dyDescent="0.2">
      <c r="B3" t="s">
        <v>248</v>
      </c>
      <c r="C3" s="202" t="s">
        <v>516</v>
      </c>
    </row>
    <row r="5" spans="2:10" x14ac:dyDescent="0.2">
      <c r="B5" t="s">
        <v>50</v>
      </c>
      <c r="H5" t="s">
        <v>172</v>
      </c>
      <c r="I5" t="s">
        <v>173</v>
      </c>
    </row>
    <row r="6" spans="2:10" x14ac:dyDescent="0.2">
      <c r="C6" t="s">
        <v>51</v>
      </c>
      <c r="F6" s="49">
        <f>+J6</f>
        <v>220</v>
      </c>
      <c r="G6" s="50" t="s">
        <v>54</v>
      </c>
      <c r="H6">
        <v>200</v>
      </c>
      <c r="I6">
        <v>220</v>
      </c>
      <c r="J6">
        <f>+H6*C11+I6*C12</f>
        <v>220</v>
      </c>
    </row>
    <row r="7" spans="2:10" x14ac:dyDescent="0.2">
      <c r="C7" t="s">
        <v>53</v>
      </c>
      <c r="F7" s="49">
        <f>+J7</f>
        <v>685</v>
      </c>
      <c r="H7">
        <v>635</v>
      </c>
      <c r="I7">
        <v>685</v>
      </c>
      <c r="J7">
        <f>+H7*C11+I7*C12</f>
        <v>685</v>
      </c>
    </row>
    <row r="8" spans="2:10" x14ac:dyDescent="0.2">
      <c r="C8" t="s">
        <v>52</v>
      </c>
      <c r="F8" s="49">
        <f>+J8</f>
        <v>2270</v>
      </c>
      <c r="H8">
        <v>2125</v>
      </c>
      <c r="I8">
        <v>2270</v>
      </c>
      <c r="J8">
        <f>+H8*C11+I8*C12</f>
        <v>2270</v>
      </c>
    </row>
    <row r="9" spans="2:10" x14ac:dyDescent="0.2">
      <c r="F9" s="49"/>
    </row>
    <row r="11" spans="2:10" x14ac:dyDescent="0.2">
      <c r="B11" t="s">
        <v>257</v>
      </c>
      <c r="C11">
        <v>0</v>
      </c>
    </row>
    <row r="12" spans="2:10" x14ac:dyDescent="0.2">
      <c r="B12" t="s">
        <v>258</v>
      </c>
      <c r="C12">
        <v>1</v>
      </c>
    </row>
    <row r="17" spans="2:7" ht="42.75" customHeight="1" x14ac:dyDescent="0.2">
      <c r="B17" s="227" t="s">
        <v>55</v>
      </c>
      <c r="C17" s="227"/>
      <c r="D17" s="227"/>
      <c r="E17" s="227"/>
      <c r="F17" s="227"/>
      <c r="G17" s="227"/>
    </row>
  </sheetData>
  <mergeCells count="1">
    <mergeCell ref="B17:G17"/>
  </mergeCells>
  <phoneticPr fontId="5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C2:D9"/>
  <sheetViews>
    <sheetView workbookViewId="0">
      <selection activeCell="F33" sqref="F33"/>
    </sheetView>
  </sheetViews>
  <sheetFormatPr defaultRowHeight="12.75" x14ac:dyDescent="0.2"/>
  <cols>
    <col min="3" max="3" width="28.42578125" customWidth="1"/>
    <col min="4" max="4" width="31.42578125" customWidth="1"/>
  </cols>
  <sheetData>
    <row r="2" spans="3:4" ht="15" x14ac:dyDescent="0.2">
      <c r="C2" s="71"/>
      <c r="D2" s="98" t="s">
        <v>451</v>
      </c>
    </row>
    <row r="3" spans="3:4" ht="18" x14ac:dyDescent="0.25">
      <c r="C3" s="228" t="s">
        <v>452</v>
      </c>
      <c r="D3" s="228"/>
    </row>
    <row r="4" spans="3:4" ht="15.75" x14ac:dyDescent="0.25">
      <c r="C4" s="229" t="str">
        <f>"Fiscal Year "&amp; fy</f>
        <v>Fiscal Year 2014, Quarter 4</v>
      </c>
      <c r="D4" s="229"/>
    </row>
    <row r="5" spans="3:4" ht="15" x14ac:dyDescent="0.2">
      <c r="C5" s="71"/>
      <c r="D5" s="71"/>
    </row>
    <row r="6" spans="3:4" ht="15" x14ac:dyDescent="0.2">
      <c r="C6" s="71"/>
      <c r="D6" s="104"/>
    </row>
    <row r="7" spans="3:4" ht="15" x14ac:dyDescent="0.2">
      <c r="C7" s="71" t="s">
        <v>453</v>
      </c>
      <c r="D7" s="67">
        <v>47386127</v>
      </c>
    </row>
    <row r="8" spans="3:4" ht="15" x14ac:dyDescent="0.2">
      <c r="D8" s="71"/>
    </row>
    <row r="9" spans="3:4" ht="15" x14ac:dyDescent="0.2">
      <c r="C9" s="71" t="s">
        <v>454</v>
      </c>
      <c r="D9" s="67">
        <v>21481626</v>
      </c>
    </row>
  </sheetData>
  <mergeCells count="2">
    <mergeCell ref="C3:D3"/>
    <mergeCell ref="C4:D4"/>
  </mergeCells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B050"/>
    <pageSetUpPr fitToPage="1"/>
  </sheetPr>
  <dimension ref="A3:F264"/>
  <sheetViews>
    <sheetView zoomScale="85" zoomScaleNormal="85" workbookViewId="0">
      <selection activeCell="B4" sqref="B4:D12"/>
    </sheetView>
  </sheetViews>
  <sheetFormatPr defaultColWidth="12.42578125" defaultRowHeight="15" x14ac:dyDescent="0.2"/>
  <cols>
    <col min="1" max="1" width="11.28515625" style="1" customWidth="1"/>
    <col min="2" max="2" width="27.7109375" style="1" customWidth="1"/>
    <col min="3" max="4" width="19.140625" style="1" customWidth="1"/>
    <col min="5" max="5" width="12.42578125" style="1"/>
    <col min="6" max="6" width="20" style="1" bestFit="1" customWidth="1"/>
    <col min="7" max="16384" width="12.42578125" style="1"/>
  </cols>
  <sheetData>
    <row r="3" spans="2:6" ht="15.75" x14ac:dyDescent="0.25">
      <c r="B3" s="82"/>
      <c r="D3" s="6" t="s">
        <v>419</v>
      </c>
    </row>
    <row r="4" spans="2:6" ht="18" x14ac:dyDescent="0.25">
      <c r="B4" s="231" t="s">
        <v>90</v>
      </c>
      <c r="C4" s="231"/>
      <c r="D4" s="231"/>
    </row>
    <row r="5" spans="2:6" ht="15.75" x14ac:dyDescent="0.25">
      <c r="B5" s="230" t="str">
        <f>"Fiscal Year "&amp; fy</f>
        <v>Fiscal Year 2014, Quarter 4</v>
      </c>
      <c r="C5" s="230"/>
      <c r="D5" s="230"/>
    </row>
    <row r="6" spans="2:6" ht="15.75" x14ac:dyDescent="0.25">
      <c r="B6" s="84"/>
      <c r="C6" s="84"/>
      <c r="D6" s="83"/>
    </row>
    <row r="7" spans="2:6" ht="15.75" x14ac:dyDescent="0.25">
      <c r="B7" s="84"/>
      <c r="C7" s="85" t="s">
        <v>29</v>
      </c>
      <c r="D7" s="85" t="s">
        <v>185</v>
      </c>
    </row>
    <row r="8" spans="2:6" ht="6.75" customHeight="1" x14ac:dyDescent="0.2"/>
    <row r="9" spans="2:6" x14ac:dyDescent="0.2">
      <c r="B9" s="23" t="s">
        <v>90</v>
      </c>
      <c r="C9" s="4">
        <v>50506455</v>
      </c>
      <c r="D9" s="20">
        <v>166642009</v>
      </c>
      <c r="F9" s="116"/>
    </row>
    <row r="10" spans="2:6" x14ac:dyDescent="0.2">
      <c r="B10" s="23" t="s">
        <v>74</v>
      </c>
      <c r="C10" s="4">
        <v>356218</v>
      </c>
      <c r="D10" s="16" t="s">
        <v>36</v>
      </c>
    </row>
    <row r="11" spans="2:6" x14ac:dyDescent="0.2">
      <c r="B11" s="23"/>
    </row>
    <row r="12" spans="2:6" x14ac:dyDescent="0.2">
      <c r="B12" s="23" t="s">
        <v>197</v>
      </c>
      <c r="C12" s="4">
        <f>C9+C10</f>
        <v>50862673</v>
      </c>
      <c r="D12" s="20">
        <f>D9</f>
        <v>166642009</v>
      </c>
    </row>
    <row r="14" spans="2:6" x14ac:dyDescent="0.2">
      <c r="B14" s="3"/>
    </row>
    <row r="262" spans="1:1" x14ac:dyDescent="0.2">
      <c r="A262" s="34"/>
    </row>
    <row r="263" spans="1:1" x14ac:dyDescent="0.2">
      <c r="A263" s="34"/>
    </row>
    <row r="264" spans="1:1" x14ac:dyDescent="0.2">
      <c r="A264" s="34"/>
    </row>
  </sheetData>
  <mergeCells count="2">
    <mergeCell ref="B5:D5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rgb="FF00B050"/>
    <pageSetUpPr fitToPage="1"/>
  </sheetPr>
  <dimension ref="A3:G42"/>
  <sheetViews>
    <sheetView zoomScaleNormal="75" workbookViewId="0">
      <selection activeCell="E34" sqref="E34"/>
    </sheetView>
  </sheetViews>
  <sheetFormatPr defaultColWidth="12.42578125" defaultRowHeight="15" x14ac:dyDescent="0.2"/>
  <cols>
    <col min="1" max="1" width="13.7109375" style="1" customWidth="1"/>
    <col min="2" max="3" width="30.42578125" style="1" customWidth="1"/>
    <col min="4" max="4" width="6" style="1" customWidth="1"/>
    <col min="5" max="16384" width="12.42578125" style="1"/>
  </cols>
  <sheetData>
    <row r="3" spans="1:7" x14ac:dyDescent="0.2">
      <c r="C3" s="6" t="s">
        <v>418</v>
      </c>
    </row>
    <row r="4" spans="1:7" ht="18" x14ac:dyDescent="0.25">
      <c r="B4" s="228" t="s">
        <v>198</v>
      </c>
      <c r="C4" s="228"/>
    </row>
    <row r="5" spans="1:7" ht="15.75" x14ac:dyDescent="0.25">
      <c r="B5" s="229" t="str">
        <f>"Fiscal Year "&amp; fy</f>
        <v>Fiscal Year 2014, Quarter 4</v>
      </c>
      <c r="C5" s="229"/>
    </row>
    <row r="6" spans="1:7" x14ac:dyDescent="0.2">
      <c r="A6" s="2"/>
    </row>
    <row r="7" spans="1:7" x14ac:dyDescent="0.2">
      <c r="B7" s="27" t="s">
        <v>47</v>
      </c>
      <c r="C7" s="27" t="s">
        <v>29</v>
      </c>
    </row>
    <row r="8" spans="1:7" ht="6.75" customHeight="1" x14ac:dyDescent="0.2">
      <c r="A8" s="2"/>
    </row>
    <row r="9" spans="1:7" x14ac:dyDescent="0.2">
      <c r="B9" s="45">
        <v>50</v>
      </c>
      <c r="C9" s="4">
        <v>12112</v>
      </c>
      <c r="F9" s="65"/>
      <c r="G9" s="65"/>
    </row>
    <row r="10" spans="1:7" x14ac:dyDescent="0.2">
      <c r="B10" s="45">
        <v>100</v>
      </c>
      <c r="C10" s="4">
        <v>8603</v>
      </c>
      <c r="F10" s="65"/>
      <c r="G10" s="65"/>
    </row>
    <row r="11" spans="1:7" x14ac:dyDescent="0.2">
      <c r="B11" s="45">
        <v>200</v>
      </c>
      <c r="C11" s="4">
        <v>25997</v>
      </c>
      <c r="F11" s="65"/>
      <c r="G11" s="65"/>
    </row>
    <row r="12" spans="1:7" x14ac:dyDescent="0.2">
      <c r="B12" s="45">
        <v>300</v>
      </c>
      <c r="C12" s="4">
        <v>4919</v>
      </c>
      <c r="F12" s="65"/>
      <c r="G12" s="65"/>
    </row>
    <row r="13" spans="1:7" x14ac:dyDescent="0.2">
      <c r="B13" s="45">
        <v>400</v>
      </c>
      <c r="C13" s="4">
        <v>1111</v>
      </c>
      <c r="F13" s="65"/>
      <c r="G13" s="65"/>
    </row>
    <row r="14" spans="1:7" x14ac:dyDescent="0.2">
      <c r="B14" s="45">
        <v>500</v>
      </c>
      <c r="C14" s="4">
        <v>1742</v>
      </c>
      <c r="F14" s="65"/>
      <c r="G14" s="65"/>
    </row>
    <row r="15" spans="1:7" x14ac:dyDescent="0.2">
      <c r="B15" s="45">
        <v>600</v>
      </c>
      <c r="C15" s="4">
        <v>501</v>
      </c>
      <c r="F15" s="65"/>
      <c r="G15" s="65"/>
    </row>
    <row r="16" spans="1:7" x14ac:dyDescent="0.2">
      <c r="B16" s="45">
        <v>700</v>
      </c>
      <c r="C16" s="4">
        <v>263</v>
      </c>
      <c r="F16" s="65"/>
      <c r="G16" s="65"/>
    </row>
    <row r="17" spans="1:7" x14ac:dyDescent="0.2">
      <c r="B17" s="45">
        <v>800</v>
      </c>
      <c r="C17" s="4">
        <v>129</v>
      </c>
      <c r="F17" s="65"/>
      <c r="G17" s="65"/>
    </row>
    <row r="18" spans="1:7" x14ac:dyDescent="0.2">
      <c r="B18" s="45">
        <v>900</v>
      </c>
      <c r="C18" s="4">
        <v>160</v>
      </c>
      <c r="F18" s="65"/>
      <c r="G18" s="65"/>
    </row>
    <row r="19" spans="1:7" x14ac:dyDescent="0.2">
      <c r="B19" s="45">
        <v>1000</v>
      </c>
      <c r="C19" s="35">
        <v>344</v>
      </c>
      <c r="F19" s="65"/>
      <c r="G19" s="65"/>
    </row>
    <row r="20" spans="1:7" ht="6.75" customHeight="1" x14ac:dyDescent="0.2">
      <c r="A20" s="2"/>
    </row>
    <row r="21" spans="1:7" x14ac:dyDescent="0.2">
      <c r="B21" s="1" t="s">
        <v>9</v>
      </c>
      <c r="C21" s="4">
        <f>SUM(C9:C19)</f>
        <v>55881</v>
      </c>
    </row>
    <row r="22" spans="1:7" ht="6.75" customHeight="1" x14ac:dyDescent="0.2">
      <c r="A22" s="2"/>
    </row>
    <row r="23" spans="1:7" x14ac:dyDescent="0.2">
      <c r="B23" s="1" t="s">
        <v>37</v>
      </c>
      <c r="C23" s="20">
        <v>554956</v>
      </c>
    </row>
    <row r="24" spans="1:7" ht="6.75" customHeight="1" x14ac:dyDescent="0.2">
      <c r="A24" s="2"/>
    </row>
    <row r="25" spans="1:7" x14ac:dyDescent="0.2">
      <c r="B25" s="1" t="s">
        <v>182</v>
      </c>
      <c r="C25" s="4"/>
    </row>
    <row r="26" spans="1:7" x14ac:dyDescent="0.2">
      <c r="B26" s="1" t="s">
        <v>39</v>
      </c>
      <c r="C26" s="4">
        <v>19805</v>
      </c>
    </row>
    <row r="27" spans="1:7" x14ac:dyDescent="0.2">
      <c r="B27" s="1" t="s">
        <v>28</v>
      </c>
      <c r="C27" s="20">
        <v>204057</v>
      </c>
    </row>
    <row r="28" spans="1:7" ht="6.75" customHeight="1" x14ac:dyDescent="0.2">
      <c r="A28" s="2"/>
    </row>
    <row r="29" spans="1:7" x14ac:dyDescent="0.2">
      <c r="B29" s="40" t="s">
        <v>38</v>
      </c>
      <c r="C29" s="37"/>
    </row>
    <row r="30" spans="1:7" x14ac:dyDescent="0.2">
      <c r="B30" s="40" t="s">
        <v>39</v>
      </c>
      <c r="C30" s="4">
        <v>27</v>
      </c>
      <c r="F30" s="65"/>
      <c r="G30" s="65"/>
    </row>
    <row r="31" spans="1:7" x14ac:dyDescent="0.2">
      <c r="B31" s="40" t="s">
        <v>28</v>
      </c>
      <c r="C31" s="20">
        <v>156</v>
      </c>
      <c r="F31" s="65"/>
      <c r="G31" s="65"/>
    </row>
    <row r="32" spans="1:7" ht="6.75" customHeight="1" x14ac:dyDescent="0.2">
      <c r="A32" s="2"/>
    </row>
    <row r="33" spans="1:7" s="40" customFormat="1" x14ac:dyDescent="0.2">
      <c r="B33" s="40" t="s">
        <v>40</v>
      </c>
      <c r="C33" s="37"/>
      <c r="F33" s="68"/>
      <c r="G33" s="68"/>
    </row>
    <row r="34" spans="1:7" s="40" customFormat="1" x14ac:dyDescent="0.2">
      <c r="B34" s="40" t="s">
        <v>39</v>
      </c>
      <c r="C34" s="4">
        <v>0</v>
      </c>
      <c r="F34" s="68"/>
      <c r="G34" s="68"/>
    </row>
    <row r="35" spans="1:7" s="40" customFormat="1" x14ac:dyDescent="0.2">
      <c r="B35" s="40" t="s">
        <v>28</v>
      </c>
      <c r="C35" s="20">
        <v>0</v>
      </c>
      <c r="F35" s="68"/>
      <c r="G35" s="68"/>
    </row>
    <row r="36" spans="1:7" ht="6.75" customHeight="1" x14ac:dyDescent="0.2">
      <c r="A36" s="2"/>
    </row>
    <row r="37" spans="1:7" s="40" customFormat="1" x14ac:dyDescent="0.2">
      <c r="B37" s="1" t="s">
        <v>41</v>
      </c>
      <c r="C37" s="4"/>
      <c r="F37" s="68"/>
      <c r="G37" s="68"/>
    </row>
    <row r="38" spans="1:7" s="40" customFormat="1" x14ac:dyDescent="0.2">
      <c r="B38" s="40" t="s">
        <v>39</v>
      </c>
      <c r="C38" s="37">
        <v>0</v>
      </c>
      <c r="F38" s="68"/>
      <c r="G38" s="68"/>
    </row>
    <row r="39" spans="1:7" s="40" customFormat="1" x14ac:dyDescent="0.2">
      <c r="B39" s="40" t="s">
        <v>28</v>
      </c>
      <c r="C39" s="86">
        <v>0</v>
      </c>
    </row>
    <row r="40" spans="1:7" ht="6.75" customHeight="1" x14ac:dyDescent="0.2">
      <c r="A40" s="2"/>
    </row>
    <row r="41" spans="1:7" x14ac:dyDescent="0.2">
      <c r="B41" s="1" t="s">
        <v>45</v>
      </c>
      <c r="C41" s="4">
        <f>C21+C30+C26+C34+C38</f>
        <v>75713</v>
      </c>
    </row>
    <row r="42" spans="1:7" x14ac:dyDescent="0.2">
      <c r="B42" s="40" t="s">
        <v>44</v>
      </c>
      <c r="C42" s="48">
        <f>C23+C35+C39+C27+C31</f>
        <v>759169</v>
      </c>
    </row>
  </sheetData>
  <mergeCells count="2">
    <mergeCell ref="B5:C5"/>
    <mergeCell ref="B4:C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rgb="FF00B050"/>
    <pageSetUpPr fitToPage="1"/>
  </sheetPr>
  <dimension ref="A2:F282"/>
  <sheetViews>
    <sheetView zoomScale="70" zoomScaleNormal="70" workbookViewId="0">
      <selection activeCell="C66" sqref="C66"/>
    </sheetView>
  </sheetViews>
  <sheetFormatPr defaultColWidth="12.5703125" defaultRowHeight="15" x14ac:dyDescent="0.2"/>
  <cols>
    <col min="1" max="1" width="8.7109375" style="1" customWidth="1"/>
    <col min="2" max="2" width="36" style="1" bestFit="1" customWidth="1"/>
    <col min="3" max="3" width="28.5703125" style="1" customWidth="1"/>
    <col min="4" max="4" width="12.5703125" style="1"/>
    <col min="5" max="5" width="16.7109375" style="1" bestFit="1" customWidth="1"/>
    <col min="6" max="16384" width="12.5703125" style="1"/>
  </cols>
  <sheetData>
    <row r="2" spans="1:6" x14ac:dyDescent="0.2">
      <c r="C2" s="6" t="s">
        <v>417</v>
      </c>
    </row>
    <row r="3" spans="1:6" ht="18" x14ac:dyDescent="0.25">
      <c r="B3" s="228" t="s">
        <v>205</v>
      </c>
      <c r="C3" s="228"/>
    </row>
    <row r="4" spans="1:6" ht="15.75" x14ac:dyDescent="0.25">
      <c r="B4" s="229" t="str">
        <f>"Fiscal Year "&amp; fy</f>
        <v>Fiscal Year 2014, Quarter 4</v>
      </c>
      <c r="C4" s="229"/>
    </row>
    <row r="5" spans="1:6" ht="6.75" customHeight="1" x14ac:dyDescent="0.2">
      <c r="A5" s="2"/>
    </row>
    <row r="6" spans="1:6" x14ac:dyDescent="0.2">
      <c r="B6" s="27" t="s">
        <v>47</v>
      </c>
      <c r="C6" s="27" t="s">
        <v>29</v>
      </c>
    </row>
    <row r="7" spans="1:6" ht="6.75" customHeight="1" x14ac:dyDescent="0.2">
      <c r="A7" s="2"/>
    </row>
    <row r="8" spans="1:6" x14ac:dyDescent="0.2">
      <c r="B8" s="87">
        <v>50</v>
      </c>
      <c r="C8" s="4">
        <v>468435</v>
      </c>
      <c r="E8" s="72"/>
      <c r="F8" s="65"/>
    </row>
    <row r="9" spans="1:6" x14ac:dyDescent="0.2">
      <c r="B9" s="87">
        <v>100</v>
      </c>
      <c r="C9" s="4">
        <v>1091155</v>
      </c>
      <c r="E9" s="72"/>
      <c r="F9" s="65"/>
    </row>
    <row r="10" spans="1:6" x14ac:dyDescent="0.2">
      <c r="B10" s="87">
        <v>200</v>
      </c>
      <c r="C10" s="4">
        <v>996754</v>
      </c>
      <c r="E10" s="72"/>
      <c r="F10" s="65"/>
    </row>
    <row r="11" spans="1:6" x14ac:dyDescent="0.2">
      <c r="B11" s="87">
        <v>300</v>
      </c>
      <c r="C11" s="4">
        <v>504727</v>
      </c>
      <c r="E11" s="109"/>
      <c r="F11" s="65"/>
    </row>
    <row r="12" spans="1:6" x14ac:dyDescent="0.2">
      <c r="B12" s="87">
        <v>400</v>
      </c>
      <c r="C12" s="4">
        <v>226108</v>
      </c>
      <c r="E12" s="72"/>
      <c r="F12" s="65"/>
    </row>
    <row r="13" spans="1:6" x14ac:dyDescent="0.2">
      <c r="B13" s="87">
        <v>500</v>
      </c>
      <c r="C13" s="4">
        <v>265333</v>
      </c>
      <c r="E13" s="72"/>
      <c r="F13" s="65"/>
    </row>
    <row r="14" spans="1:6" x14ac:dyDescent="0.2">
      <c r="B14" s="87">
        <v>600</v>
      </c>
      <c r="C14" s="4">
        <v>75517.335675293973</v>
      </c>
      <c r="E14" s="72"/>
    </row>
    <row r="15" spans="1:6" x14ac:dyDescent="0.2">
      <c r="B15" s="87">
        <v>700</v>
      </c>
      <c r="C15" s="4">
        <v>45207.724958808787</v>
      </c>
      <c r="E15" s="72"/>
      <c r="F15" s="65"/>
    </row>
    <row r="16" spans="1:6" x14ac:dyDescent="0.2">
      <c r="B16" s="87">
        <v>800</v>
      </c>
      <c r="C16" s="4">
        <v>46720.574555280051</v>
      </c>
      <c r="E16" s="72"/>
      <c r="F16" s="65"/>
    </row>
    <row r="17" spans="2:6" x14ac:dyDescent="0.2">
      <c r="B17" s="87">
        <v>900</v>
      </c>
      <c r="C17" s="4">
        <v>19224.502061978659</v>
      </c>
      <c r="E17" s="72"/>
      <c r="F17" s="65"/>
    </row>
    <row r="18" spans="2:6" x14ac:dyDescent="0.2">
      <c r="B18" s="87">
        <v>1000</v>
      </c>
      <c r="C18" s="4">
        <v>83307.418699357382</v>
      </c>
      <c r="E18" s="72"/>
      <c r="F18" s="65"/>
    </row>
    <row r="19" spans="2:6" x14ac:dyDescent="0.2">
      <c r="B19" s="87">
        <v>1100</v>
      </c>
      <c r="C19" s="4">
        <v>7202.3427954950866</v>
      </c>
      <c r="E19" s="72"/>
      <c r="F19" s="65"/>
    </row>
    <row r="20" spans="2:6" x14ac:dyDescent="0.2">
      <c r="B20" s="87">
        <v>1200</v>
      </c>
      <c r="C20" s="4">
        <v>14134.26622380003</v>
      </c>
      <c r="E20" s="72"/>
      <c r="F20" s="65"/>
    </row>
    <row r="21" spans="2:6" x14ac:dyDescent="0.2">
      <c r="B21" s="87">
        <v>1300</v>
      </c>
      <c r="C21" s="4">
        <v>7313.1626412437618</v>
      </c>
      <c r="E21" s="72"/>
      <c r="F21" s="65"/>
    </row>
    <row r="22" spans="2:6" x14ac:dyDescent="0.2">
      <c r="B22" s="87">
        <v>1400</v>
      </c>
      <c r="C22" s="4">
        <v>5616.2929518527244</v>
      </c>
      <c r="E22" s="72"/>
      <c r="F22" s="65"/>
    </row>
    <row r="23" spans="2:6" x14ac:dyDescent="0.2">
      <c r="B23" s="87">
        <v>1500</v>
      </c>
      <c r="C23" s="4">
        <v>21358.867706261732</v>
      </c>
      <c r="E23" s="72"/>
      <c r="F23" s="65"/>
    </row>
    <row r="24" spans="2:6" x14ac:dyDescent="0.2">
      <c r="B24" s="87">
        <v>1600</v>
      </c>
      <c r="C24" s="4">
        <v>4101.7550599541646</v>
      </c>
      <c r="D24" s="1" t="s">
        <v>18</v>
      </c>
      <c r="E24" s="72"/>
      <c r="F24" s="65"/>
    </row>
    <row r="25" spans="2:6" x14ac:dyDescent="0.2">
      <c r="B25" s="87">
        <v>1700</v>
      </c>
      <c r="C25" s="4">
        <v>3091.3527483951984</v>
      </c>
      <c r="E25" s="72"/>
      <c r="F25" s="65"/>
    </row>
    <row r="26" spans="2:6" x14ac:dyDescent="0.2">
      <c r="B26" s="87">
        <v>1800</v>
      </c>
      <c r="C26" s="4">
        <v>3915.8713443287165</v>
      </c>
      <c r="E26" s="72"/>
      <c r="F26" s="65"/>
    </row>
    <row r="27" spans="2:6" x14ac:dyDescent="0.2">
      <c r="B27" s="87">
        <v>1900</v>
      </c>
      <c r="C27" s="4">
        <v>1497.7254794024993</v>
      </c>
      <c r="E27" s="72"/>
      <c r="F27" s="65"/>
    </row>
    <row r="28" spans="2:6" x14ac:dyDescent="0.2">
      <c r="B28" s="87">
        <v>2000</v>
      </c>
      <c r="C28" s="4">
        <v>19466.405725015127</v>
      </c>
      <c r="E28" s="72"/>
      <c r="F28" s="65"/>
    </row>
    <row r="29" spans="2:6" x14ac:dyDescent="0.2">
      <c r="B29" s="87">
        <v>2100</v>
      </c>
      <c r="C29" s="4">
        <v>997.14181719587737</v>
      </c>
      <c r="E29" s="72"/>
      <c r="F29" s="65"/>
    </row>
    <row r="30" spans="2:6" x14ac:dyDescent="0.2">
      <c r="B30" s="87">
        <v>2200</v>
      </c>
      <c r="C30" s="4">
        <v>1366.7780975669921</v>
      </c>
      <c r="D30" s="72"/>
      <c r="E30" s="65"/>
    </row>
    <row r="31" spans="2:6" x14ac:dyDescent="0.2">
      <c r="B31" s="87">
        <v>2300</v>
      </c>
      <c r="C31" s="4">
        <v>1068.6537689396805</v>
      </c>
      <c r="D31" s="72"/>
      <c r="E31" s="65"/>
    </row>
    <row r="32" spans="2:6" x14ac:dyDescent="0.2">
      <c r="B32" s="87">
        <v>2400</v>
      </c>
      <c r="C32" s="4">
        <v>1035.5025330319575</v>
      </c>
      <c r="E32" s="72"/>
      <c r="F32" s="65"/>
    </row>
    <row r="33" spans="2:6" x14ac:dyDescent="0.2">
      <c r="B33" s="87">
        <v>2500</v>
      </c>
      <c r="C33" s="4">
        <v>5651.1017495558335</v>
      </c>
      <c r="E33" s="72"/>
      <c r="F33" s="65"/>
    </row>
    <row r="34" spans="2:6" x14ac:dyDescent="0.2">
      <c r="B34" s="87">
        <v>2600</v>
      </c>
      <c r="C34" s="4">
        <v>698.78069402636777</v>
      </c>
      <c r="E34" s="72"/>
      <c r="F34" s="65"/>
    </row>
    <row r="35" spans="2:6" x14ac:dyDescent="0.2">
      <c r="B35" s="87">
        <v>2700</v>
      </c>
      <c r="C35" s="4">
        <v>638.16129122367363</v>
      </c>
      <c r="E35" s="72"/>
      <c r="F35" s="65"/>
    </row>
    <row r="36" spans="2:6" x14ac:dyDescent="0.2">
      <c r="B36" s="87">
        <v>2800</v>
      </c>
      <c r="C36" s="4">
        <v>716.54028469121943</v>
      </c>
      <c r="E36" s="72"/>
      <c r="F36" s="65"/>
    </row>
    <row r="37" spans="2:6" x14ac:dyDescent="0.2">
      <c r="B37" s="87">
        <v>2900</v>
      </c>
      <c r="C37" s="4">
        <v>349.03515519988679</v>
      </c>
      <c r="E37" s="72"/>
      <c r="F37" s="65"/>
    </row>
    <row r="38" spans="2:6" x14ac:dyDescent="0.2">
      <c r="B38" s="87">
        <v>3000</v>
      </c>
      <c r="C38" s="4">
        <v>6752.4331653188419</v>
      </c>
      <c r="E38" s="72"/>
      <c r="F38" s="65"/>
    </row>
    <row r="39" spans="2:6" x14ac:dyDescent="0.2">
      <c r="B39" s="87">
        <v>3100</v>
      </c>
      <c r="C39" s="4">
        <v>224.24443146152836</v>
      </c>
      <c r="E39" s="72"/>
      <c r="F39" s="65"/>
    </row>
    <row r="40" spans="2:6" x14ac:dyDescent="0.2">
      <c r="B40" s="87">
        <v>3200</v>
      </c>
      <c r="C40" s="4">
        <v>387.15907649376862</v>
      </c>
      <c r="E40" s="72"/>
      <c r="F40" s="65"/>
    </row>
    <row r="41" spans="2:6" x14ac:dyDescent="0.2">
      <c r="B41" s="87">
        <v>3300</v>
      </c>
      <c r="C41" s="4">
        <v>296.46676683192555</v>
      </c>
      <c r="E41" s="72"/>
      <c r="F41" s="65"/>
    </row>
    <row r="42" spans="2:6" x14ac:dyDescent="0.2">
      <c r="B42" s="87">
        <v>3400</v>
      </c>
      <c r="C42" s="4">
        <v>229.45391138988489</v>
      </c>
      <c r="E42" s="72"/>
      <c r="F42" s="65"/>
    </row>
    <row r="43" spans="2:6" x14ac:dyDescent="0.2">
      <c r="B43" s="87">
        <v>3500</v>
      </c>
      <c r="C43" s="4">
        <v>1454.1552836380633</v>
      </c>
      <c r="E43" s="72"/>
      <c r="F43" s="65"/>
    </row>
    <row r="44" spans="2:6" x14ac:dyDescent="0.2">
      <c r="B44" s="87">
        <v>3600</v>
      </c>
      <c r="C44" s="4">
        <v>296.46676683192555</v>
      </c>
      <c r="E44" s="72"/>
      <c r="F44" s="65"/>
    </row>
    <row r="45" spans="2:6" x14ac:dyDescent="0.2">
      <c r="B45" s="87">
        <v>3700</v>
      </c>
      <c r="C45" s="4">
        <v>196.06588093996356</v>
      </c>
      <c r="E45" s="72"/>
      <c r="F45" s="65"/>
    </row>
    <row r="46" spans="2:6" x14ac:dyDescent="0.2">
      <c r="B46" s="87">
        <v>3800</v>
      </c>
      <c r="C46" s="4">
        <v>223.06045875053826</v>
      </c>
      <c r="E46" s="72"/>
      <c r="F46" s="65"/>
    </row>
    <row r="47" spans="2:6" x14ac:dyDescent="0.2">
      <c r="B47" s="87">
        <v>3900</v>
      </c>
      <c r="C47" s="4">
        <v>140.18236898122996</v>
      </c>
      <c r="E47" s="72"/>
      <c r="F47" s="65"/>
    </row>
    <row r="48" spans="2:6" x14ac:dyDescent="0.2">
      <c r="B48" s="87">
        <v>4000</v>
      </c>
      <c r="C48" s="4">
        <v>2366.0510656426518</v>
      </c>
      <c r="E48" s="72"/>
      <c r="F48" s="65"/>
    </row>
    <row r="49" spans="1:6" x14ac:dyDescent="0.2">
      <c r="B49" s="87">
        <v>4100</v>
      </c>
      <c r="C49" s="4">
        <v>91.402693288437121</v>
      </c>
      <c r="E49" s="72"/>
      <c r="F49" s="65"/>
    </row>
    <row r="50" spans="1:6" x14ac:dyDescent="0.2">
      <c r="B50" s="87">
        <v>4200</v>
      </c>
      <c r="C50" s="4">
        <v>133.78891634188335</v>
      </c>
      <c r="E50" s="72"/>
      <c r="F50" s="65"/>
    </row>
    <row r="51" spans="1:6" x14ac:dyDescent="0.2">
      <c r="A51" s="29"/>
      <c r="B51" s="87">
        <v>4300</v>
      </c>
      <c r="C51" s="4">
        <v>115.55573659263553</v>
      </c>
      <c r="E51" s="72"/>
      <c r="F51" s="65"/>
    </row>
    <row r="52" spans="1:6" x14ac:dyDescent="0.2">
      <c r="B52" s="88">
        <v>4400</v>
      </c>
      <c r="C52" s="4">
        <v>85.246035191288499</v>
      </c>
      <c r="D52" s="23"/>
      <c r="E52" s="72"/>
      <c r="F52" s="65"/>
    </row>
    <row r="53" spans="1:6" x14ac:dyDescent="0.2">
      <c r="A53" s="30"/>
      <c r="B53" s="88">
        <v>4500</v>
      </c>
      <c r="C53" s="4">
        <v>471.221138974067</v>
      </c>
      <c r="E53" s="72"/>
      <c r="F53" s="65"/>
    </row>
    <row r="54" spans="1:6" x14ac:dyDescent="0.2">
      <c r="B54" s="87">
        <v>4600</v>
      </c>
      <c r="C54" s="4">
        <v>91.876282372833174</v>
      </c>
      <c r="E54" s="72"/>
      <c r="F54" s="65"/>
    </row>
    <row r="55" spans="1:6" x14ac:dyDescent="0.2">
      <c r="B55" s="87">
        <v>4700</v>
      </c>
      <c r="C55" s="4">
        <v>67.249649984238715</v>
      </c>
      <c r="E55" s="72"/>
      <c r="F55" s="65"/>
    </row>
    <row r="56" spans="1:6" x14ac:dyDescent="0.2">
      <c r="B56" s="87">
        <v>4800</v>
      </c>
      <c r="C56" s="4">
        <v>114.84535296604146</v>
      </c>
      <c r="E56" s="72"/>
      <c r="F56" s="65"/>
    </row>
    <row r="57" spans="1:6" x14ac:dyDescent="0.2">
      <c r="B57" s="87">
        <v>4900</v>
      </c>
      <c r="C57" s="4">
        <v>55.883511958733578</v>
      </c>
      <c r="E57" s="72"/>
      <c r="F57" s="65"/>
    </row>
    <row r="58" spans="1:6" x14ac:dyDescent="0.2">
      <c r="B58" s="87">
        <v>5000</v>
      </c>
      <c r="C58" s="4">
        <v>5488.8974881501872</v>
      </c>
      <c r="E58" s="72"/>
      <c r="F58" s="65"/>
    </row>
    <row r="59" spans="1:6" x14ac:dyDescent="0.2">
      <c r="B59" s="87" t="s">
        <v>513</v>
      </c>
      <c r="C59" s="4">
        <v>1009</v>
      </c>
      <c r="E59" s="72"/>
      <c r="F59" s="65"/>
    </row>
    <row r="60" spans="1:6" x14ac:dyDescent="0.2">
      <c r="B60" s="1" t="s">
        <v>12</v>
      </c>
      <c r="C60" s="90">
        <v>28405</v>
      </c>
    </row>
    <row r="61" spans="1:6" ht="6.75" customHeight="1" x14ac:dyDescent="0.2">
      <c r="A61" s="2"/>
    </row>
    <row r="62" spans="1:6" x14ac:dyDescent="0.2">
      <c r="B62" s="10" t="s">
        <v>48</v>
      </c>
      <c r="C62" s="5">
        <f>SUM(C8:C43)+SUM(C44:C60)</f>
        <v>3971405</v>
      </c>
      <c r="E62" s="10"/>
    </row>
    <row r="63" spans="1:6" ht="6.75" customHeight="1" x14ac:dyDescent="0.2">
      <c r="A63" s="2"/>
    </row>
    <row r="64" spans="1:6" x14ac:dyDescent="0.2">
      <c r="B64" s="1" t="s">
        <v>514</v>
      </c>
      <c r="C64" s="126">
        <f>+C69-C66</f>
        <v>20236904</v>
      </c>
    </row>
    <row r="65" spans="2:3" x14ac:dyDescent="0.2">
      <c r="C65" s="126"/>
    </row>
    <row r="66" spans="2:3" x14ac:dyDescent="0.2">
      <c r="B66" s="1" t="s">
        <v>472</v>
      </c>
      <c r="C66" s="126">
        <v>146028</v>
      </c>
    </row>
    <row r="67" spans="2:3" x14ac:dyDescent="0.2">
      <c r="B67" s="1" t="s">
        <v>515</v>
      </c>
      <c r="C67" s="126">
        <v>3412</v>
      </c>
    </row>
    <row r="68" spans="2:3" x14ac:dyDescent="0.2">
      <c r="B68" s="23"/>
      <c r="C68" s="24"/>
    </row>
    <row r="69" spans="2:3" x14ac:dyDescent="0.2">
      <c r="B69" s="23" t="s">
        <v>49</v>
      </c>
      <c r="C69" s="126">
        <v>20382932</v>
      </c>
    </row>
    <row r="70" spans="2:3" x14ac:dyDescent="0.2">
      <c r="B70" s="23"/>
      <c r="C70" s="24"/>
    </row>
    <row r="71" spans="2:3" x14ac:dyDescent="0.2">
      <c r="B71" s="23"/>
      <c r="C71" s="24"/>
    </row>
    <row r="72" spans="2:3" x14ac:dyDescent="0.2">
      <c r="B72" s="23"/>
      <c r="C72" s="24"/>
    </row>
    <row r="73" spans="2:3" x14ac:dyDescent="0.2">
      <c r="B73" s="23"/>
      <c r="C73" s="24"/>
    </row>
    <row r="74" spans="2:3" x14ac:dyDescent="0.2">
      <c r="B74" s="23"/>
      <c r="C74" s="24"/>
    </row>
    <row r="75" spans="2:3" x14ac:dyDescent="0.2">
      <c r="B75" s="23"/>
      <c r="C75" s="24"/>
    </row>
    <row r="76" spans="2:3" x14ac:dyDescent="0.2">
      <c r="B76" s="23"/>
      <c r="C76" s="24"/>
    </row>
    <row r="77" spans="2:3" x14ac:dyDescent="0.2">
      <c r="B77" s="23"/>
      <c r="C77" s="24"/>
    </row>
    <row r="78" spans="2:3" x14ac:dyDescent="0.2">
      <c r="B78" s="23"/>
      <c r="C78" s="24"/>
    </row>
    <row r="79" spans="2:3" x14ac:dyDescent="0.2">
      <c r="B79" s="23"/>
      <c r="C79" s="24"/>
    </row>
    <row r="80" spans="2:3" x14ac:dyDescent="0.2">
      <c r="B80" s="23"/>
      <c r="C80" s="24"/>
    </row>
    <row r="81" spans="2:3" x14ac:dyDescent="0.2">
      <c r="B81" s="23"/>
      <c r="C81" s="24"/>
    </row>
    <row r="82" spans="2:3" x14ac:dyDescent="0.2">
      <c r="B82" s="23"/>
      <c r="C82" s="24"/>
    </row>
    <row r="83" spans="2:3" x14ac:dyDescent="0.2">
      <c r="B83" s="23"/>
      <c r="C83" s="24"/>
    </row>
    <row r="84" spans="2:3" x14ac:dyDescent="0.2">
      <c r="B84" s="30"/>
      <c r="C84" s="23"/>
    </row>
    <row r="85" spans="2:3" x14ac:dyDescent="0.2">
      <c r="B85" s="43"/>
      <c r="C85" s="44"/>
    </row>
    <row r="86" spans="2:3" x14ac:dyDescent="0.2">
      <c r="B86" s="23"/>
      <c r="C86" s="24"/>
    </row>
    <row r="87" spans="2:3" x14ac:dyDescent="0.2">
      <c r="B87" s="23"/>
      <c r="C87" s="24"/>
    </row>
    <row r="88" spans="2:3" x14ac:dyDescent="0.2">
      <c r="B88" s="23"/>
      <c r="C88" s="24"/>
    </row>
    <row r="89" spans="2:3" x14ac:dyDescent="0.2">
      <c r="B89" s="23"/>
      <c r="C89" s="24"/>
    </row>
    <row r="90" spans="2:3" x14ac:dyDescent="0.2">
      <c r="B90" s="23"/>
      <c r="C90" s="24"/>
    </row>
    <row r="91" spans="2:3" x14ac:dyDescent="0.2">
      <c r="B91" s="23"/>
      <c r="C91" s="24"/>
    </row>
    <row r="92" spans="2:3" x14ac:dyDescent="0.2">
      <c r="B92" s="23"/>
      <c r="C92" s="24"/>
    </row>
    <row r="93" spans="2:3" x14ac:dyDescent="0.2">
      <c r="B93" s="23"/>
      <c r="C93" s="24"/>
    </row>
    <row r="94" spans="2:3" x14ac:dyDescent="0.2">
      <c r="B94" s="23"/>
      <c r="C94" s="24"/>
    </row>
    <row r="95" spans="2:3" x14ac:dyDescent="0.2">
      <c r="B95" s="23"/>
      <c r="C95" s="24"/>
    </row>
    <row r="96" spans="2:3" x14ac:dyDescent="0.2">
      <c r="B96" s="23"/>
      <c r="C96" s="24"/>
    </row>
    <row r="97" spans="2:3" x14ac:dyDescent="0.2">
      <c r="B97" s="23"/>
      <c r="C97" s="24"/>
    </row>
    <row r="98" spans="2:3" x14ac:dyDescent="0.2">
      <c r="B98" s="23"/>
      <c r="C98" s="24"/>
    </row>
    <row r="99" spans="2:3" x14ac:dyDescent="0.2">
      <c r="B99" s="23"/>
      <c r="C99" s="24"/>
    </row>
    <row r="100" spans="2:3" x14ac:dyDescent="0.2">
      <c r="B100" s="23"/>
      <c r="C100" s="24"/>
    </row>
    <row r="101" spans="2:3" x14ac:dyDescent="0.2">
      <c r="B101" s="23"/>
      <c r="C101" s="24"/>
    </row>
    <row r="102" spans="2:3" x14ac:dyDescent="0.2">
      <c r="B102" s="23"/>
      <c r="C102" s="24"/>
    </row>
    <row r="103" spans="2:3" x14ac:dyDescent="0.2">
      <c r="B103" s="23"/>
      <c r="C103" s="24"/>
    </row>
    <row r="104" spans="2:3" x14ac:dyDescent="0.2">
      <c r="B104" s="23"/>
      <c r="C104" s="24"/>
    </row>
    <row r="105" spans="2:3" x14ac:dyDescent="0.2">
      <c r="B105" s="23"/>
      <c r="C105" s="24"/>
    </row>
    <row r="106" spans="2:3" x14ac:dyDescent="0.2">
      <c r="B106" s="23"/>
      <c r="C106" s="24"/>
    </row>
    <row r="107" spans="2:3" x14ac:dyDescent="0.2">
      <c r="B107" s="23"/>
      <c r="C107" s="24"/>
    </row>
    <row r="108" spans="2:3" x14ac:dyDescent="0.2">
      <c r="B108" s="23"/>
      <c r="C108" s="24"/>
    </row>
    <row r="109" spans="2:3" x14ac:dyDescent="0.2">
      <c r="B109" s="23"/>
      <c r="C109" s="24"/>
    </row>
    <row r="110" spans="2:3" x14ac:dyDescent="0.2">
      <c r="B110" s="23"/>
      <c r="C110" s="24"/>
    </row>
    <row r="111" spans="2:3" x14ac:dyDescent="0.2">
      <c r="B111" s="23"/>
      <c r="C111" s="24"/>
    </row>
    <row r="112" spans="2:3" x14ac:dyDescent="0.2">
      <c r="B112" s="23"/>
      <c r="C112" s="24"/>
    </row>
    <row r="113" spans="2:3" x14ac:dyDescent="0.2">
      <c r="C113" s="24"/>
    </row>
    <row r="114" spans="2:3" x14ac:dyDescent="0.2">
      <c r="C114" s="24"/>
    </row>
    <row r="115" spans="2:3" x14ac:dyDescent="0.2">
      <c r="C115" s="24"/>
    </row>
    <row r="116" spans="2:3" x14ac:dyDescent="0.2">
      <c r="C116" s="24"/>
    </row>
    <row r="117" spans="2:3" x14ac:dyDescent="0.2">
      <c r="C117" s="24"/>
    </row>
    <row r="118" spans="2:3" x14ac:dyDescent="0.2">
      <c r="C118" s="24"/>
    </row>
    <row r="119" spans="2:3" x14ac:dyDescent="0.2">
      <c r="C119" s="10"/>
    </row>
    <row r="120" spans="2:3" x14ac:dyDescent="0.2">
      <c r="C120" s="10"/>
    </row>
    <row r="121" spans="2:3" x14ac:dyDescent="0.2">
      <c r="C121" s="4"/>
    </row>
    <row r="125" spans="2:3" x14ac:dyDescent="0.2">
      <c r="B125" s="12"/>
    </row>
    <row r="126" spans="2:3" x14ac:dyDescent="0.2">
      <c r="B126" s="23"/>
    </row>
    <row r="281" spans="1:1" x14ac:dyDescent="0.2">
      <c r="A281" s="1" t="e">
        <f>(#REF!+#REF!+#REF!+#REF!+#REF!)/1000</f>
        <v>#REF!</v>
      </c>
    </row>
    <row r="282" spans="1:1" x14ac:dyDescent="0.2">
      <c r="A282" s="10" t="e">
        <f>(#REF!+#REF!+#REF!+#REF!+#REF!)/1000</f>
        <v>#REF!</v>
      </c>
    </row>
  </sheetData>
  <mergeCells count="2">
    <mergeCell ref="B4:C4"/>
    <mergeCell ref="B3:C3"/>
  </mergeCells>
  <phoneticPr fontId="5" type="noConversion"/>
  <printOptions horizontalCentered="1"/>
  <pageMargins left="0.5" right="0.5" top="0.75" bottom="0.5" header="0.5" footer="0.5"/>
  <pageSetup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3:C25"/>
  <sheetViews>
    <sheetView workbookViewId="0">
      <selection activeCell="B5" sqref="B5:C5"/>
    </sheetView>
  </sheetViews>
  <sheetFormatPr defaultRowHeight="12.75" x14ac:dyDescent="0.2"/>
  <cols>
    <col min="2" max="3" width="23.140625" customWidth="1"/>
  </cols>
  <sheetData>
    <row r="3" spans="2:3" ht="15" x14ac:dyDescent="0.2">
      <c r="B3" s="1"/>
      <c r="C3" s="6" t="s">
        <v>416</v>
      </c>
    </row>
    <row r="4" spans="2:3" ht="18" x14ac:dyDescent="0.25">
      <c r="B4" s="228" t="s">
        <v>370</v>
      </c>
      <c r="C4" s="228"/>
    </row>
    <row r="5" spans="2:3" ht="15.75" x14ac:dyDescent="0.25">
      <c r="B5" s="229" t="str">
        <f>"Fiscal Year "&amp; fy</f>
        <v>Fiscal Year 2014, Quarter 4</v>
      </c>
      <c r="C5" s="229"/>
    </row>
    <row r="6" spans="2:3" ht="15" x14ac:dyDescent="0.2">
      <c r="B6" s="1"/>
      <c r="C6" s="1"/>
    </row>
    <row r="7" spans="2:3" ht="15" x14ac:dyDescent="0.2">
      <c r="B7" s="27" t="s">
        <v>47</v>
      </c>
      <c r="C7" s="27" t="s">
        <v>29</v>
      </c>
    </row>
    <row r="8" spans="2:3" ht="15" x14ac:dyDescent="0.2">
      <c r="B8" s="1"/>
      <c r="C8" s="1"/>
    </row>
    <row r="9" spans="2:3" ht="15" x14ac:dyDescent="0.2">
      <c r="B9" s="87">
        <v>200</v>
      </c>
      <c r="C9" s="130">
        <v>16425</v>
      </c>
    </row>
    <row r="10" spans="2:3" ht="15" x14ac:dyDescent="0.2">
      <c r="B10" s="87">
        <v>500</v>
      </c>
      <c r="C10" s="130">
        <v>32855</v>
      </c>
    </row>
    <row r="11" spans="2:3" ht="15" x14ac:dyDescent="0.2">
      <c r="B11" s="87">
        <v>1000</v>
      </c>
      <c r="C11" s="130">
        <v>20955.132723228198</v>
      </c>
    </row>
    <row r="12" spans="2:3" ht="15" x14ac:dyDescent="0.2">
      <c r="B12" s="87">
        <v>1500</v>
      </c>
      <c r="C12" s="130">
        <v>7463.3871631560269</v>
      </c>
    </row>
    <row r="13" spans="2:3" ht="15" x14ac:dyDescent="0.2">
      <c r="B13" s="87">
        <v>2000</v>
      </c>
      <c r="C13" s="130">
        <v>7463.3871631560269</v>
      </c>
    </row>
    <row r="14" spans="2:3" ht="15" x14ac:dyDescent="0.2">
      <c r="B14" s="87">
        <v>2500</v>
      </c>
      <c r="C14" s="130">
        <v>4043.9571911976759</v>
      </c>
    </row>
    <row r="15" spans="2:3" ht="15" x14ac:dyDescent="0.2">
      <c r="B15" s="87">
        <v>3000</v>
      </c>
      <c r="C15" s="130">
        <v>4043.9571911976759</v>
      </c>
    </row>
    <row r="16" spans="2:3" ht="15" x14ac:dyDescent="0.2">
      <c r="B16" s="87">
        <v>3500</v>
      </c>
      <c r="C16" s="130">
        <v>2126.9477715221474</v>
      </c>
    </row>
    <row r="17" spans="2:3" ht="15" x14ac:dyDescent="0.2">
      <c r="B17" s="87">
        <v>4000</v>
      </c>
      <c r="C17" s="130">
        <v>2126.9477715221474</v>
      </c>
    </row>
    <row r="18" spans="2:3" ht="15" x14ac:dyDescent="0.2">
      <c r="B18" s="87">
        <v>4500</v>
      </c>
      <c r="C18" s="130">
        <v>6942.1415125100539</v>
      </c>
    </row>
    <row r="19" spans="2:3" ht="15" x14ac:dyDescent="0.2">
      <c r="B19" s="87">
        <v>5000</v>
      </c>
      <c r="C19" s="130">
        <v>6942.1415125100539</v>
      </c>
    </row>
    <row r="20" spans="2:3" ht="15" x14ac:dyDescent="0.2">
      <c r="B20" s="87"/>
      <c r="C20" s="130"/>
    </row>
    <row r="21" spans="2:3" ht="15" x14ac:dyDescent="0.2">
      <c r="B21" s="87" t="s">
        <v>9</v>
      </c>
      <c r="C21" s="130">
        <f>SUM(C9:C20)</f>
        <v>111388</v>
      </c>
    </row>
    <row r="22" spans="2:3" ht="15" x14ac:dyDescent="0.2">
      <c r="B22" s="87"/>
      <c r="C22" s="130"/>
    </row>
    <row r="23" spans="2:3" ht="15" x14ac:dyDescent="0.2">
      <c r="B23" s="195" t="s">
        <v>74</v>
      </c>
      <c r="C23" s="130">
        <v>174</v>
      </c>
    </row>
    <row r="25" spans="2:3" ht="15" x14ac:dyDescent="0.2">
      <c r="B25" s="87" t="s">
        <v>0</v>
      </c>
      <c r="C25" s="130">
        <v>682366.00000000012</v>
      </c>
    </row>
  </sheetData>
  <mergeCells count="2">
    <mergeCell ref="B4:C4"/>
    <mergeCell ref="B5:C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7"/>
  <sheetViews>
    <sheetView workbookViewId="0">
      <selection activeCell="I1" sqref="I1"/>
    </sheetView>
  </sheetViews>
  <sheetFormatPr defaultRowHeight="12.75" x14ac:dyDescent="0.2"/>
  <cols>
    <col min="1" max="1" width="12" style="202" bestFit="1" customWidth="1"/>
    <col min="2" max="2" width="15.7109375" customWidth="1"/>
    <col min="3" max="3" width="16" bestFit="1" customWidth="1"/>
    <col min="4" max="4" width="15.7109375" bestFit="1" customWidth="1"/>
    <col min="5" max="6" width="14.7109375" bestFit="1" customWidth="1"/>
    <col min="7" max="7" width="16.42578125" customWidth="1"/>
    <col min="8" max="8" width="18.28515625" bestFit="1" customWidth="1"/>
    <col min="9" max="9" width="15.5703125" style="202" bestFit="1" customWidth="1"/>
    <col min="11" max="11" width="11.42578125" bestFit="1" customWidth="1"/>
    <col min="257" max="257" width="12" bestFit="1" customWidth="1"/>
    <col min="258" max="258" width="15.7109375" customWidth="1"/>
    <col min="259" max="259" width="16" bestFit="1" customWidth="1"/>
    <col min="260" max="260" width="15.7109375" bestFit="1" customWidth="1"/>
    <col min="261" max="262" width="14.7109375" bestFit="1" customWidth="1"/>
    <col min="263" max="263" width="16.42578125" customWidth="1"/>
    <col min="264" max="264" width="14.28515625" bestFit="1" customWidth="1"/>
    <col min="265" max="265" width="15.5703125" bestFit="1" customWidth="1"/>
    <col min="267" max="267" width="11.42578125" bestFit="1" customWidth="1"/>
    <col min="513" max="513" width="12" bestFit="1" customWidth="1"/>
    <col min="514" max="514" width="15.7109375" customWidth="1"/>
    <col min="515" max="515" width="16" bestFit="1" customWidth="1"/>
    <col min="516" max="516" width="15.7109375" bestFit="1" customWidth="1"/>
    <col min="517" max="518" width="14.7109375" bestFit="1" customWidth="1"/>
    <col min="519" max="519" width="16.42578125" customWidth="1"/>
    <col min="520" max="520" width="14.28515625" bestFit="1" customWidth="1"/>
    <col min="521" max="521" width="15.5703125" bestFit="1" customWidth="1"/>
    <col min="523" max="523" width="11.42578125" bestFit="1" customWidth="1"/>
    <col min="769" max="769" width="12" bestFit="1" customWidth="1"/>
    <col min="770" max="770" width="15.7109375" customWidth="1"/>
    <col min="771" max="771" width="16" bestFit="1" customWidth="1"/>
    <col min="772" max="772" width="15.7109375" bestFit="1" customWidth="1"/>
    <col min="773" max="774" width="14.7109375" bestFit="1" customWidth="1"/>
    <col min="775" max="775" width="16.42578125" customWidth="1"/>
    <col min="776" max="776" width="14.28515625" bestFit="1" customWidth="1"/>
    <col min="777" max="777" width="15.5703125" bestFit="1" customWidth="1"/>
    <col min="779" max="779" width="11.42578125" bestFit="1" customWidth="1"/>
    <col min="1025" max="1025" width="12" bestFit="1" customWidth="1"/>
    <col min="1026" max="1026" width="15.7109375" customWidth="1"/>
    <col min="1027" max="1027" width="16" bestFit="1" customWidth="1"/>
    <col min="1028" max="1028" width="15.7109375" bestFit="1" customWidth="1"/>
    <col min="1029" max="1030" width="14.7109375" bestFit="1" customWidth="1"/>
    <col min="1031" max="1031" width="16.42578125" customWidth="1"/>
    <col min="1032" max="1032" width="14.28515625" bestFit="1" customWidth="1"/>
    <col min="1033" max="1033" width="15.5703125" bestFit="1" customWidth="1"/>
    <col min="1035" max="1035" width="11.42578125" bestFit="1" customWidth="1"/>
    <col min="1281" max="1281" width="12" bestFit="1" customWidth="1"/>
    <col min="1282" max="1282" width="15.7109375" customWidth="1"/>
    <col min="1283" max="1283" width="16" bestFit="1" customWidth="1"/>
    <col min="1284" max="1284" width="15.7109375" bestFit="1" customWidth="1"/>
    <col min="1285" max="1286" width="14.7109375" bestFit="1" customWidth="1"/>
    <col min="1287" max="1287" width="16.42578125" customWidth="1"/>
    <col min="1288" max="1288" width="14.28515625" bestFit="1" customWidth="1"/>
    <col min="1289" max="1289" width="15.5703125" bestFit="1" customWidth="1"/>
    <col min="1291" max="1291" width="11.42578125" bestFit="1" customWidth="1"/>
    <col min="1537" max="1537" width="12" bestFit="1" customWidth="1"/>
    <col min="1538" max="1538" width="15.7109375" customWidth="1"/>
    <col min="1539" max="1539" width="16" bestFit="1" customWidth="1"/>
    <col min="1540" max="1540" width="15.7109375" bestFit="1" customWidth="1"/>
    <col min="1541" max="1542" width="14.7109375" bestFit="1" customWidth="1"/>
    <col min="1543" max="1543" width="16.42578125" customWidth="1"/>
    <col min="1544" max="1544" width="14.28515625" bestFit="1" customWidth="1"/>
    <col min="1545" max="1545" width="15.5703125" bestFit="1" customWidth="1"/>
    <col min="1547" max="1547" width="11.42578125" bestFit="1" customWidth="1"/>
    <col min="1793" max="1793" width="12" bestFit="1" customWidth="1"/>
    <col min="1794" max="1794" width="15.7109375" customWidth="1"/>
    <col min="1795" max="1795" width="16" bestFit="1" customWidth="1"/>
    <col min="1796" max="1796" width="15.7109375" bestFit="1" customWidth="1"/>
    <col min="1797" max="1798" width="14.7109375" bestFit="1" customWidth="1"/>
    <col min="1799" max="1799" width="16.42578125" customWidth="1"/>
    <col min="1800" max="1800" width="14.28515625" bestFit="1" customWidth="1"/>
    <col min="1801" max="1801" width="15.5703125" bestFit="1" customWidth="1"/>
    <col min="1803" max="1803" width="11.42578125" bestFit="1" customWidth="1"/>
    <col min="2049" max="2049" width="12" bestFit="1" customWidth="1"/>
    <col min="2050" max="2050" width="15.7109375" customWidth="1"/>
    <col min="2051" max="2051" width="16" bestFit="1" customWidth="1"/>
    <col min="2052" max="2052" width="15.7109375" bestFit="1" customWidth="1"/>
    <col min="2053" max="2054" width="14.7109375" bestFit="1" customWidth="1"/>
    <col min="2055" max="2055" width="16.42578125" customWidth="1"/>
    <col min="2056" max="2056" width="14.28515625" bestFit="1" customWidth="1"/>
    <col min="2057" max="2057" width="15.5703125" bestFit="1" customWidth="1"/>
    <col min="2059" max="2059" width="11.42578125" bestFit="1" customWidth="1"/>
    <col min="2305" max="2305" width="12" bestFit="1" customWidth="1"/>
    <col min="2306" max="2306" width="15.7109375" customWidth="1"/>
    <col min="2307" max="2307" width="16" bestFit="1" customWidth="1"/>
    <col min="2308" max="2308" width="15.7109375" bestFit="1" customWidth="1"/>
    <col min="2309" max="2310" width="14.7109375" bestFit="1" customWidth="1"/>
    <col min="2311" max="2311" width="16.42578125" customWidth="1"/>
    <col min="2312" max="2312" width="14.28515625" bestFit="1" customWidth="1"/>
    <col min="2313" max="2313" width="15.5703125" bestFit="1" customWidth="1"/>
    <col min="2315" max="2315" width="11.42578125" bestFit="1" customWidth="1"/>
    <col min="2561" max="2561" width="12" bestFit="1" customWidth="1"/>
    <col min="2562" max="2562" width="15.7109375" customWidth="1"/>
    <col min="2563" max="2563" width="16" bestFit="1" customWidth="1"/>
    <col min="2564" max="2564" width="15.7109375" bestFit="1" customWidth="1"/>
    <col min="2565" max="2566" width="14.7109375" bestFit="1" customWidth="1"/>
    <col min="2567" max="2567" width="16.42578125" customWidth="1"/>
    <col min="2568" max="2568" width="14.28515625" bestFit="1" customWidth="1"/>
    <col min="2569" max="2569" width="15.5703125" bestFit="1" customWidth="1"/>
    <col min="2571" max="2571" width="11.42578125" bestFit="1" customWidth="1"/>
    <col min="2817" max="2817" width="12" bestFit="1" customWidth="1"/>
    <col min="2818" max="2818" width="15.7109375" customWidth="1"/>
    <col min="2819" max="2819" width="16" bestFit="1" customWidth="1"/>
    <col min="2820" max="2820" width="15.7109375" bestFit="1" customWidth="1"/>
    <col min="2821" max="2822" width="14.7109375" bestFit="1" customWidth="1"/>
    <col min="2823" max="2823" width="16.42578125" customWidth="1"/>
    <col min="2824" max="2824" width="14.28515625" bestFit="1" customWidth="1"/>
    <col min="2825" max="2825" width="15.5703125" bestFit="1" customWidth="1"/>
    <col min="2827" max="2827" width="11.42578125" bestFit="1" customWidth="1"/>
    <col min="3073" max="3073" width="12" bestFit="1" customWidth="1"/>
    <col min="3074" max="3074" width="15.7109375" customWidth="1"/>
    <col min="3075" max="3075" width="16" bestFit="1" customWidth="1"/>
    <col min="3076" max="3076" width="15.7109375" bestFit="1" customWidth="1"/>
    <col min="3077" max="3078" width="14.7109375" bestFit="1" customWidth="1"/>
    <col min="3079" max="3079" width="16.42578125" customWidth="1"/>
    <col min="3080" max="3080" width="14.28515625" bestFit="1" customWidth="1"/>
    <col min="3081" max="3081" width="15.5703125" bestFit="1" customWidth="1"/>
    <col min="3083" max="3083" width="11.42578125" bestFit="1" customWidth="1"/>
    <col min="3329" max="3329" width="12" bestFit="1" customWidth="1"/>
    <col min="3330" max="3330" width="15.7109375" customWidth="1"/>
    <col min="3331" max="3331" width="16" bestFit="1" customWidth="1"/>
    <col min="3332" max="3332" width="15.7109375" bestFit="1" customWidth="1"/>
    <col min="3333" max="3334" width="14.7109375" bestFit="1" customWidth="1"/>
    <col min="3335" max="3335" width="16.42578125" customWidth="1"/>
    <col min="3336" max="3336" width="14.28515625" bestFit="1" customWidth="1"/>
    <col min="3337" max="3337" width="15.5703125" bestFit="1" customWidth="1"/>
    <col min="3339" max="3339" width="11.42578125" bestFit="1" customWidth="1"/>
    <col min="3585" max="3585" width="12" bestFit="1" customWidth="1"/>
    <col min="3586" max="3586" width="15.7109375" customWidth="1"/>
    <col min="3587" max="3587" width="16" bestFit="1" customWidth="1"/>
    <col min="3588" max="3588" width="15.7109375" bestFit="1" customWidth="1"/>
    <col min="3589" max="3590" width="14.7109375" bestFit="1" customWidth="1"/>
    <col min="3591" max="3591" width="16.42578125" customWidth="1"/>
    <col min="3592" max="3592" width="14.28515625" bestFit="1" customWidth="1"/>
    <col min="3593" max="3593" width="15.5703125" bestFit="1" customWidth="1"/>
    <col min="3595" max="3595" width="11.42578125" bestFit="1" customWidth="1"/>
    <col min="3841" max="3841" width="12" bestFit="1" customWidth="1"/>
    <col min="3842" max="3842" width="15.7109375" customWidth="1"/>
    <col min="3843" max="3843" width="16" bestFit="1" customWidth="1"/>
    <col min="3844" max="3844" width="15.7109375" bestFit="1" customWidth="1"/>
    <col min="3845" max="3846" width="14.7109375" bestFit="1" customWidth="1"/>
    <col min="3847" max="3847" width="16.42578125" customWidth="1"/>
    <col min="3848" max="3848" width="14.28515625" bestFit="1" customWidth="1"/>
    <col min="3849" max="3849" width="15.5703125" bestFit="1" customWidth="1"/>
    <col min="3851" max="3851" width="11.42578125" bestFit="1" customWidth="1"/>
    <col min="4097" max="4097" width="12" bestFit="1" customWidth="1"/>
    <col min="4098" max="4098" width="15.7109375" customWidth="1"/>
    <col min="4099" max="4099" width="16" bestFit="1" customWidth="1"/>
    <col min="4100" max="4100" width="15.7109375" bestFit="1" customWidth="1"/>
    <col min="4101" max="4102" width="14.7109375" bestFit="1" customWidth="1"/>
    <col min="4103" max="4103" width="16.42578125" customWidth="1"/>
    <col min="4104" max="4104" width="14.28515625" bestFit="1" customWidth="1"/>
    <col min="4105" max="4105" width="15.5703125" bestFit="1" customWidth="1"/>
    <col min="4107" max="4107" width="11.42578125" bestFit="1" customWidth="1"/>
    <col min="4353" max="4353" width="12" bestFit="1" customWidth="1"/>
    <col min="4354" max="4354" width="15.7109375" customWidth="1"/>
    <col min="4355" max="4355" width="16" bestFit="1" customWidth="1"/>
    <col min="4356" max="4356" width="15.7109375" bestFit="1" customWidth="1"/>
    <col min="4357" max="4358" width="14.7109375" bestFit="1" customWidth="1"/>
    <col min="4359" max="4359" width="16.42578125" customWidth="1"/>
    <col min="4360" max="4360" width="14.28515625" bestFit="1" customWidth="1"/>
    <col min="4361" max="4361" width="15.5703125" bestFit="1" customWidth="1"/>
    <col min="4363" max="4363" width="11.42578125" bestFit="1" customWidth="1"/>
    <col min="4609" max="4609" width="12" bestFit="1" customWidth="1"/>
    <col min="4610" max="4610" width="15.7109375" customWidth="1"/>
    <col min="4611" max="4611" width="16" bestFit="1" customWidth="1"/>
    <col min="4612" max="4612" width="15.7109375" bestFit="1" customWidth="1"/>
    <col min="4613" max="4614" width="14.7109375" bestFit="1" customWidth="1"/>
    <col min="4615" max="4615" width="16.42578125" customWidth="1"/>
    <col min="4616" max="4616" width="14.28515625" bestFit="1" customWidth="1"/>
    <col min="4617" max="4617" width="15.5703125" bestFit="1" customWidth="1"/>
    <col min="4619" max="4619" width="11.42578125" bestFit="1" customWidth="1"/>
    <col min="4865" max="4865" width="12" bestFit="1" customWidth="1"/>
    <col min="4866" max="4866" width="15.7109375" customWidth="1"/>
    <col min="4867" max="4867" width="16" bestFit="1" customWidth="1"/>
    <col min="4868" max="4868" width="15.7109375" bestFit="1" customWidth="1"/>
    <col min="4869" max="4870" width="14.7109375" bestFit="1" customWidth="1"/>
    <col min="4871" max="4871" width="16.42578125" customWidth="1"/>
    <col min="4872" max="4872" width="14.28515625" bestFit="1" customWidth="1"/>
    <col min="4873" max="4873" width="15.5703125" bestFit="1" customWidth="1"/>
    <col min="4875" max="4875" width="11.42578125" bestFit="1" customWidth="1"/>
    <col min="5121" max="5121" width="12" bestFit="1" customWidth="1"/>
    <col min="5122" max="5122" width="15.7109375" customWidth="1"/>
    <col min="5123" max="5123" width="16" bestFit="1" customWidth="1"/>
    <col min="5124" max="5124" width="15.7109375" bestFit="1" customWidth="1"/>
    <col min="5125" max="5126" width="14.7109375" bestFit="1" customWidth="1"/>
    <col min="5127" max="5127" width="16.42578125" customWidth="1"/>
    <col min="5128" max="5128" width="14.28515625" bestFit="1" customWidth="1"/>
    <col min="5129" max="5129" width="15.5703125" bestFit="1" customWidth="1"/>
    <col min="5131" max="5131" width="11.42578125" bestFit="1" customWidth="1"/>
    <col min="5377" max="5377" width="12" bestFit="1" customWidth="1"/>
    <col min="5378" max="5378" width="15.7109375" customWidth="1"/>
    <col min="5379" max="5379" width="16" bestFit="1" customWidth="1"/>
    <col min="5380" max="5380" width="15.7109375" bestFit="1" customWidth="1"/>
    <col min="5381" max="5382" width="14.7109375" bestFit="1" customWidth="1"/>
    <col min="5383" max="5383" width="16.42578125" customWidth="1"/>
    <col min="5384" max="5384" width="14.28515625" bestFit="1" customWidth="1"/>
    <col min="5385" max="5385" width="15.5703125" bestFit="1" customWidth="1"/>
    <col min="5387" max="5387" width="11.42578125" bestFit="1" customWidth="1"/>
    <col min="5633" max="5633" width="12" bestFit="1" customWidth="1"/>
    <col min="5634" max="5634" width="15.7109375" customWidth="1"/>
    <col min="5635" max="5635" width="16" bestFit="1" customWidth="1"/>
    <col min="5636" max="5636" width="15.7109375" bestFit="1" customWidth="1"/>
    <col min="5637" max="5638" width="14.7109375" bestFit="1" customWidth="1"/>
    <col min="5639" max="5639" width="16.42578125" customWidth="1"/>
    <col min="5640" max="5640" width="14.28515625" bestFit="1" customWidth="1"/>
    <col min="5641" max="5641" width="15.5703125" bestFit="1" customWidth="1"/>
    <col min="5643" max="5643" width="11.42578125" bestFit="1" customWidth="1"/>
    <col min="5889" max="5889" width="12" bestFit="1" customWidth="1"/>
    <col min="5890" max="5890" width="15.7109375" customWidth="1"/>
    <col min="5891" max="5891" width="16" bestFit="1" customWidth="1"/>
    <col min="5892" max="5892" width="15.7109375" bestFit="1" customWidth="1"/>
    <col min="5893" max="5894" width="14.7109375" bestFit="1" customWidth="1"/>
    <col min="5895" max="5895" width="16.42578125" customWidth="1"/>
    <col min="5896" max="5896" width="14.28515625" bestFit="1" customWidth="1"/>
    <col min="5897" max="5897" width="15.5703125" bestFit="1" customWidth="1"/>
    <col min="5899" max="5899" width="11.42578125" bestFit="1" customWidth="1"/>
    <col min="6145" max="6145" width="12" bestFit="1" customWidth="1"/>
    <col min="6146" max="6146" width="15.7109375" customWidth="1"/>
    <col min="6147" max="6147" width="16" bestFit="1" customWidth="1"/>
    <col min="6148" max="6148" width="15.7109375" bestFit="1" customWidth="1"/>
    <col min="6149" max="6150" width="14.7109375" bestFit="1" customWidth="1"/>
    <col min="6151" max="6151" width="16.42578125" customWidth="1"/>
    <col min="6152" max="6152" width="14.28515625" bestFit="1" customWidth="1"/>
    <col min="6153" max="6153" width="15.5703125" bestFit="1" customWidth="1"/>
    <col min="6155" max="6155" width="11.42578125" bestFit="1" customWidth="1"/>
    <col min="6401" max="6401" width="12" bestFit="1" customWidth="1"/>
    <col min="6402" max="6402" width="15.7109375" customWidth="1"/>
    <col min="6403" max="6403" width="16" bestFit="1" customWidth="1"/>
    <col min="6404" max="6404" width="15.7109375" bestFit="1" customWidth="1"/>
    <col min="6405" max="6406" width="14.7109375" bestFit="1" customWidth="1"/>
    <col min="6407" max="6407" width="16.42578125" customWidth="1"/>
    <col min="6408" max="6408" width="14.28515625" bestFit="1" customWidth="1"/>
    <col min="6409" max="6409" width="15.5703125" bestFit="1" customWidth="1"/>
    <col min="6411" max="6411" width="11.42578125" bestFit="1" customWidth="1"/>
    <col min="6657" max="6657" width="12" bestFit="1" customWidth="1"/>
    <col min="6658" max="6658" width="15.7109375" customWidth="1"/>
    <col min="6659" max="6659" width="16" bestFit="1" customWidth="1"/>
    <col min="6660" max="6660" width="15.7109375" bestFit="1" customWidth="1"/>
    <col min="6661" max="6662" width="14.7109375" bestFit="1" customWidth="1"/>
    <col min="6663" max="6663" width="16.42578125" customWidth="1"/>
    <col min="6664" max="6664" width="14.28515625" bestFit="1" customWidth="1"/>
    <col min="6665" max="6665" width="15.5703125" bestFit="1" customWidth="1"/>
    <col min="6667" max="6667" width="11.42578125" bestFit="1" customWidth="1"/>
    <col min="6913" max="6913" width="12" bestFit="1" customWidth="1"/>
    <col min="6914" max="6914" width="15.7109375" customWidth="1"/>
    <col min="6915" max="6915" width="16" bestFit="1" customWidth="1"/>
    <col min="6916" max="6916" width="15.7109375" bestFit="1" customWidth="1"/>
    <col min="6917" max="6918" width="14.7109375" bestFit="1" customWidth="1"/>
    <col min="6919" max="6919" width="16.42578125" customWidth="1"/>
    <col min="6920" max="6920" width="14.28515625" bestFit="1" customWidth="1"/>
    <col min="6921" max="6921" width="15.5703125" bestFit="1" customWidth="1"/>
    <col min="6923" max="6923" width="11.42578125" bestFit="1" customWidth="1"/>
    <col min="7169" max="7169" width="12" bestFit="1" customWidth="1"/>
    <col min="7170" max="7170" width="15.7109375" customWidth="1"/>
    <col min="7171" max="7171" width="16" bestFit="1" customWidth="1"/>
    <col min="7172" max="7172" width="15.7109375" bestFit="1" customWidth="1"/>
    <col min="7173" max="7174" width="14.7109375" bestFit="1" customWidth="1"/>
    <col min="7175" max="7175" width="16.42578125" customWidth="1"/>
    <col min="7176" max="7176" width="14.28515625" bestFit="1" customWidth="1"/>
    <col min="7177" max="7177" width="15.5703125" bestFit="1" customWidth="1"/>
    <col min="7179" max="7179" width="11.42578125" bestFit="1" customWidth="1"/>
    <col min="7425" max="7425" width="12" bestFit="1" customWidth="1"/>
    <col min="7426" max="7426" width="15.7109375" customWidth="1"/>
    <col min="7427" max="7427" width="16" bestFit="1" customWidth="1"/>
    <col min="7428" max="7428" width="15.7109375" bestFit="1" customWidth="1"/>
    <col min="7429" max="7430" width="14.7109375" bestFit="1" customWidth="1"/>
    <col min="7431" max="7431" width="16.42578125" customWidth="1"/>
    <col min="7432" max="7432" width="14.28515625" bestFit="1" customWidth="1"/>
    <col min="7433" max="7433" width="15.5703125" bestFit="1" customWidth="1"/>
    <col min="7435" max="7435" width="11.42578125" bestFit="1" customWidth="1"/>
    <col min="7681" max="7681" width="12" bestFit="1" customWidth="1"/>
    <col min="7682" max="7682" width="15.7109375" customWidth="1"/>
    <col min="7683" max="7683" width="16" bestFit="1" customWidth="1"/>
    <col min="7684" max="7684" width="15.7109375" bestFit="1" customWidth="1"/>
    <col min="7685" max="7686" width="14.7109375" bestFit="1" customWidth="1"/>
    <col min="7687" max="7687" width="16.42578125" customWidth="1"/>
    <col min="7688" max="7688" width="14.28515625" bestFit="1" customWidth="1"/>
    <col min="7689" max="7689" width="15.5703125" bestFit="1" customWidth="1"/>
    <col min="7691" max="7691" width="11.42578125" bestFit="1" customWidth="1"/>
    <col min="7937" max="7937" width="12" bestFit="1" customWidth="1"/>
    <col min="7938" max="7938" width="15.7109375" customWidth="1"/>
    <col min="7939" max="7939" width="16" bestFit="1" customWidth="1"/>
    <col min="7940" max="7940" width="15.7109375" bestFit="1" customWidth="1"/>
    <col min="7941" max="7942" width="14.7109375" bestFit="1" customWidth="1"/>
    <col min="7943" max="7943" width="16.42578125" customWidth="1"/>
    <col min="7944" max="7944" width="14.28515625" bestFit="1" customWidth="1"/>
    <col min="7945" max="7945" width="15.5703125" bestFit="1" customWidth="1"/>
    <col min="7947" max="7947" width="11.42578125" bestFit="1" customWidth="1"/>
    <col min="8193" max="8193" width="12" bestFit="1" customWidth="1"/>
    <col min="8194" max="8194" width="15.7109375" customWidth="1"/>
    <col min="8195" max="8195" width="16" bestFit="1" customWidth="1"/>
    <col min="8196" max="8196" width="15.7109375" bestFit="1" customWidth="1"/>
    <col min="8197" max="8198" width="14.7109375" bestFit="1" customWidth="1"/>
    <col min="8199" max="8199" width="16.42578125" customWidth="1"/>
    <col min="8200" max="8200" width="14.28515625" bestFit="1" customWidth="1"/>
    <col min="8201" max="8201" width="15.5703125" bestFit="1" customWidth="1"/>
    <col min="8203" max="8203" width="11.42578125" bestFit="1" customWidth="1"/>
    <col min="8449" max="8449" width="12" bestFit="1" customWidth="1"/>
    <col min="8450" max="8450" width="15.7109375" customWidth="1"/>
    <col min="8451" max="8451" width="16" bestFit="1" customWidth="1"/>
    <col min="8452" max="8452" width="15.7109375" bestFit="1" customWidth="1"/>
    <col min="8453" max="8454" width="14.7109375" bestFit="1" customWidth="1"/>
    <col min="8455" max="8455" width="16.42578125" customWidth="1"/>
    <col min="8456" max="8456" width="14.28515625" bestFit="1" customWidth="1"/>
    <col min="8457" max="8457" width="15.5703125" bestFit="1" customWidth="1"/>
    <col min="8459" max="8459" width="11.42578125" bestFit="1" customWidth="1"/>
    <col min="8705" max="8705" width="12" bestFit="1" customWidth="1"/>
    <col min="8706" max="8706" width="15.7109375" customWidth="1"/>
    <col min="8707" max="8707" width="16" bestFit="1" customWidth="1"/>
    <col min="8708" max="8708" width="15.7109375" bestFit="1" customWidth="1"/>
    <col min="8709" max="8710" width="14.7109375" bestFit="1" customWidth="1"/>
    <col min="8711" max="8711" width="16.42578125" customWidth="1"/>
    <col min="8712" max="8712" width="14.28515625" bestFit="1" customWidth="1"/>
    <col min="8713" max="8713" width="15.5703125" bestFit="1" customWidth="1"/>
    <col min="8715" max="8715" width="11.42578125" bestFit="1" customWidth="1"/>
    <col min="8961" max="8961" width="12" bestFit="1" customWidth="1"/>
    <col min="8962" max="8962" width="15.7109375" customWidth="1"/>
    <col min="8963" max="8963" width="16" bestFit="1" customWidth="1"/>
    <col min="8964" max="8964" width="15.7109375" bestFit="1" customWidth="1"/>
    <col min="8965" max="8966" width="14.7109375" bestFit="1" customWidth="1"/>
    <col min="8967" max="8967" width="16.42578125" customWidth="1"/>
    <col min="8968" max="8968" width="14.28515625" bestFit="1" customWidth="1"/>
    <col min="8969" max="8969" width="15.5703125" bestFit="1" customWidth="1"/>
    <col min="8971" max="8971" width="11.42578125" bestFit="1" customWidth="1"/>
    <col min="9217" max="9217" width="12" bestFit="1" customWidth="1"/>
    <col min="9218" max="9218" width="15.7109375" customWidth="1"/>
    <col min="9219" max="9219" width="16" bestFit="1" customWidth="1"/>
    <col min="9220" max="9220" width="15.7109375" bestFit="1" customWidth="1"/>
    <col min="9221" max="9222" width="14.7109375" bestFit="1" customWidth="1"/>
    <col min="9223" max="9223" width="16.42578125" customWidth="1"/>
    <col min="9224" max="9224" width="14.28515625" bestFit="1" customWidth="1"/>
    <col min="9225" max="9225" width="15.5703125" bestFit="1" customWidth="1"/>
    <col min="9227" max="9227" width="11.42578125" bestFit="1" customWidth="1"/>
    <col min="9473" max="9473" width="12" bestFit="1" customWidth="1"/>
    <col min="9474" max="9474" width="15.7109375" customWidth="1"/>
    <col min="9475" max="9475" width="16" bestFit="1" customWidth="1"/>
    <col min="9476" max="9476" width="15.7109375" bestFit="1" customWidth="1"/>
    <col min="9477" max="9478" width="14.7109375" bestFit="1" customWidth="1"/>
    <col min="9479" max="9479" width="16.42578125" customWidth="1"/>
    <col min="9480" max="9480" width="14.28515625" bestFit="1" customWidth="1"/>
    <col min="9481" max="9481" width="15.5703125" bestFit="1" customWidth="1"/>
    <col min="9483" max="9483" width="11.42578125" bestFit="1" customWidth="1"/>
    <col min="9729" max="9729" width="12" bestFit="1" customWidth="1"/>
    <col min="9730" max="9730" width="15.7109375" customWidth="1"/>
    <col min="9731" max="9731" width="16" bestFit="1" customWidth="1"/>
    <col min="9732" max="9732" width="15.7109375" bestFit="1" customWidth="1"/>
    <col min="9733" max="9734" width="14.7109375" bestFit="1" customWidth="1"/>
    <col min="9735" max="9735" width="16.42578125" customWidth="1"/>
    <col min="9736" max="9736" width="14.28515625" bestFit="1" customWidth="1"/>
    <col min="9737" max="9737" width="15.5703125" bestFit="1" customWidth="1"/>
    <col min="9739" max="9739" width="11.42578125" bestFit="1" customWidth="1"/>
    <col min="9985" max="9985" width="12" bestFit="1" customWidth="1"/>
    <col min="9986" max="9986" width="15.7109375" customWidth="1"/>
    <col min="9987" max="9987" width="16" bestFit="1" customWidth="1"/>
    <col min="9988" max="9988" width="15.7109375" bestFit="1" customWidth="1"/>
    <col min="9989" max="9990" width="14.7109375" bestFit="1" customWidth="1"/>
    <col min="9991" max="9991" width="16.42578125" customWidth="1"/>
    <col min="9992" max="9992" width="14.28515625" bestFit="1" customWidth="1"/>
    <col min="9993" max="9993" width="15.5703125" bestFit="1" customWidth="1"/>
    <col min="9995" max="9995" width="11.42578125" bestFit="1" customWidth="1"/>
    <col min="10241" max="10241" width="12" bestFit="1" customWidth="1"/>
    <col min="10242" max="10242" width="15.7109375" customWidth="1"/>
    <col min="10243" max="10243" width="16" bestFit="1" customWidth="1"/>
    <col min="10244" max="10244" width="15.7109375" bestFit="1" customWidth="1"/>
    <col min="10245" max="10246" width="14.7109375" bestFit="1" customWidth="1"/>
    <col min="10247" max="10247" width="16.42578125" customWidth="1"/>
    <col min="10248" max="10248" width="14.28515625" bestFit="1" customWidth="1"/>
    <col min="10249" max="10249" width="15.5703125" bestFit="1" customWidth="1"/>
    <col min="10251" max="10251" width="11.42578125" bestFit="1" customWidth="1"/>
    <col min="10497" max="10497" width="12" bestFit="1" customWidth="1"/>
    <col min="10498" max="10498" width="15.7109375" customWidth="1"/>
    <col min="10499" max="10499" width="16" bestFit="1" customWidth="1"/>
    <col min="10500" max="10500" width="15.7109375" bestFit="1" customWidth="1"/>
    <col min="10501" max="10502" width="14.7109375" bestFit="1" customWidth="1"/>
    <col min="10503" max="10503" width="16.42578125" customWidth="1"/>
    <col min="10504" max="10504" width="14.28515625" bestFit="1" customWidth="1"/>
    <col min="10505" max="10505" width="15.5703125" bestFit="1" customWidth="1"/>
    <col min="10507" max="10507" width="11.42578125" bestFit="1" customWidth="1"/>
    <col min="10753" max="10753" width="12" bestFit="1" customWidth="1"/>
    <col min="10754" max="10754" width="15.7109375" customWidth="1"/>
    <col min="10755" max="10755" width="16" bestFit="1" customWidth="1"/>
    <col min="10756" max="10756" width="15.7109375" bestFit="1" customWidth="1"/>
    <col min="10757" max="10758" width="14.7109375" bestFit="1" customWidth="1"/>
    <col min="10759" max="10759" width="16.42578125" customWidth="1"/>
    <col min="10760" max="10760" width="14.28515625" bestFit="1" customWidth="1"/>
    <col min="10761" max="10761" width="15.5703125" bestFit="1" customWidth="1"/>
    <col min="10763" max="10763" width="11.42578125" bestFit="1" customWidth="1"/>
    <col min="11009" max="11009" width="12" bestFit="1" customWidth="1"/>
    <col min="11010" max="11010" width="15.7109375" customWidth="1"/>
    <col min="11011" max="11011" width="16" bestFit="1" customWidth="1"/>
    <col min="11012" max="11012" width="15.7109375" bestFit="1" customWidth="1"/>
    <col min="11013" max="11014" width="14.7109375" bestFit="1" customWidth="1"/>
    <col min="11015" max="11015" width="16.42578125" customWidth="1"/>
    <col min="11016" max="11016" width="14.28515625" bestFit="1" customWidth="1"/>
    <col min="11017" max="11017" width="15.5703125" bestFit="1" customWidth="1"/>
    <col min="11019" max="11019" width="11.42578125" bestFit="1" customWidth="1"/>
    <col min="11265" max="11265" width="12" bestFit="1" customWidth="1"/>
    <col min="11266" max="11266" width="15.7109375" customWidth="1"/>
    <col min="11267" max="11267" width="16" bestFit="1" customWidth="1"/>
    <col min="11268" max="11268" width="15.7109375" bestFit="1" customWidth="1"/>
    <col min="11269" max="11270" width="14.7109375" bestFit="1" customWidth="1"/>
    <col min="11271" max="11271" width="16.42578125" customWidth="1"/>
    <col min="11272" max="11272" width="14.28515625" bestFit="1" customWidth="1"/>
    <col min="11273" max="11273" width="15.5703125" bestFit="1" customWidth="1"/>
    <col min="11275" max="11275" width="11.42578125" bestFit="1" customWidth="1"/>
    <col min="11521" max="11521" width="12" bestFit="1" customWidth="1"/>
    <col min="11522" max="11522" width="15.7109375" customWidth="1"/>
    <col min="11523" max="11523" width="16" bestFit="1" customWidth="1"/>
    <col min="11524" max="11524" width="15.7109375" bestFit="1" customWidth="1"/>
    <col min="11525" max="11526" width="14.7109375" bestFit="1" customWidth="1"/>
    <col min="11527" max="11527" width="16.42578125" customWidth="1"/>
    <col min="11528" max="11528" width="14.28515625" bestFit="1" customWidth="1"/>
    <col min="11529" max="11529" width="15.5703125" bestFit="1" customWidth="1"/>
    <col min="11531" max="11531" width="11.42578125" bestFit="1" customWidth="1"/>
    <col min="11777" max="11777" width="12" bestFit="1" customWidth="1"/>
    <col min="11778" max="11778" width="15.7109375" customWidth="1"/>
    <col min="11779" max="11779" width="16" bestFit="1" customWidth="1"/>
    <col min="11780" max="11780" width="15.7109375" bestFit="1" customWidth="1"/>
    <col min="11781" max="11782" width="14.7109375" bestFit="1" customWidth="1"/>
    <col min="11783" max="11783" width="16.42578125" customWidth="1"/>
    <col min="11784" max="11784" width="14.28515625" bestFit="1" customWidth="1"/>
    <col min="11785" max="11785" width="15.5703125" bestFit="1" customWidth="1"/>
    <col min="11787" max="11787" width="11.42578125" bestFit="1" customWidth="1"/>
    <col min="12033" max="12033" width="12" bestFit="1" customWidth="1"/>
    <col min="12034" max="12034" width="15.7109375" customWidth="1"/>
    <col min="12035" max="12035" width="16" bestFit="1" customWidth="1"/>
    <col min="12036" max="12036" width="15.7109375" bestFit="1" customWidth="1"/>
    <col min="12037" max="12038" width="14.7109375" bestFit="1" customWidth="1"/>
    <col min="12039" max="12039" width="16.42578125" customWidth="1"/>
    <col min="12040" max="12040" width="14.28515625" bestFit="1" customWidth="1"/>
    <col min="12041" max="12041" width="15.5703125" bestFit="1" customWidth="1"/>
    <col min="12043" max="12043" width="11.42578125" bestFit="1" customWidth="1"/>
    <col min="12289" max="12289" width="12" bestFit="1" customWidth="1"/>
    <col min="12290" max="12290" width="15.7109375" customWidth="1"/>
    <col min="12291" max="12291" width="16" bestFit="1" customWidth="1"/>
    <col min="12292" max="12292" width="15.7109375" bestFit="1" customWidth="1"/>
    <col min="12293" max="12294" width="14.7109375" bestFit="1" customWidth="1"/>
    <col min="12295" max="12295" width="16.42578125" customWidth="1"/>
    <col min="12296" max="12296" width="14.28515625" bestFit="1" customWidth="1"/>
    <col min="12297" max="12297" width="15.5703125" bestFit="1" customWidth="1"/>
    <col min="12299" max="12299" width="11.42578125" bestFit="1" customWidth="1"/>
    <col min="12545" max="12545" width="12" bestFit="1" customWidth="1"/>
    <col min="12546" max="12546" width="15.7109375" customWidth="1"/>
    <col min="12547" max="12547" width="16" bestFit="1" customWidth="1"/>
    <col min="12548" max="12548" width="15.7109375" bestFit="1" customWidth="1"/>
    <col min="12549" max="12550" width="14.7109375" bestFit="1" customWidth="1"/>
    <col min="12551" max="12551" width="16.42578125" customWidth="1"/>
    <col min="12552" max="12552" width="14.28515625" bestFit="1" customWidth="1"/>
    <col min="12553" max="12553" width="15.5703125" bestFit="1" customWidth="1"/>
    <col min="12555" max="12555" width="11.42578125" bestFit="1" customWidth="1"/>
    <col min="12801" max="12801" width="12" bestFit="1" customWidth="1"/>
    <col min="12802" max="12802" width="15.7109375" customWidth="1"/>
    <col min="12803" max="12803" width="16" bestFit="1" customWidth="1"/>
    <col min="12804" max="12804" width="15.7109375" bestFit="1" customWidth="1"/>
    <col min="12805" max="12806" width="14.7109375" bestFit="1" customWidth="1"/>
    <col min="12807" max="12807" width="16.42578125" customWidth="1"/>
    <col min="12808" max="12808" width="14.28515625" bestFit="1" customWidth="1"/>
    <col min="12809" max="12809" width="15.5703125" bestFit="1" customWidth="1"/>
    <col min="12811" max="12811" width="11.42578125" bestFit="1" customWidth="1"/>
    <col min="13057" max="13057" width="12" bestFit="1" customWidth="1"/>
    <col min="13058" max="13058" width="15.7109375" customWidth="1"/>
    <col min="13059" max="13059" width="16" bestFit="1" customWidth="1"/>
    <col min="13060" max="13060" width="15.7109375" bestFit="1" customWidth="1"/>
    <col min="13061" max="13062" width="14.7109375" bestFit="1" customWidth="1"/>
    <col min="13063" max="13063" width="16.42578125" customWidth="1"/>
    <col min="13064" max="13064" width="14.28515625" bestFit="1" customWidth="1"/>
    <col min="13065" max="13065" width="15.5703125" bestFit="1" customWidth="1"/>
    <col min="13067" max="13067" width="11.42578125" bestFit="1" customWidth="1"/>
    <col min="13313" max="13313" width="12" bestFit="1" customWidth="1"/>
    <col min="13314" max="13314" width="15.7109375" customWidth="1"/>
    <col min="13315" max="13315" width="16" bestFit="1" customWidth="1"/>
    <col min="13316" max="13316" width="15.7109375" bestFit="1" customWidth="1"/>
    <col min="13317" max="13318" width="14.7109375" bestFit="1" customWidth="1"/>
    <col min="13319" max="13319" width="16.42578125" customWidth="1"/>
    <col min="13320" max="13320" width="14.28515625" bestFit="1" customWidth="1"/>
    <col min="13321" max="13321" width="15.5703125" bestFit="1" customWidth="1"/>
    <col min="13323" max="13323" width="11.42578125" bestFit="1" customWidth="1"/>
    <col min="13569" max="13569" width="12" bestFit="1" customWidth="1"/>
    <col min="13570" max="13570" width="15.7109375" customWidth="1"/>
    <col min="13571" max="13571" width="16" bestFit="1" customWidth="1"/>
    <col min="13572" max="13572" width="15.7109375" bestFit="1" customWidth="1"/>
    <col min="13573" max="13574" width="14.7109375" bestFit="1" customWidth="1"/>
    <col min="13575" max="13575" width="16.42578125" customWidth="1"/>
    <col min="13576" max="13576" width="14.28515625" bestFit="1" customWidth="1"/>
    <col min="13577" max="13577" width="15.5703125" bestFit="1" customWidth="1"/>
    <col min="13579" max="13579" width="11.42578125" bestFit="1" customWidth="1"/>
    <col min="13825" max="13825" width="12" bestFit="1" customWidth="1"/>
    <col min="13826" max="13826" width="15.7109375" customWidth="1"/>
    <col min="13827" max="13827" width="16" bestFit="1" customWidth="1"/>
    <col min="13828" max="13828" width="15.7109375" bestFit="1" customWidth="1"/>
    <col min="13829" max="13830" width="14.7109375" bestFit="1" customWidth="1"/>
    <col min="13831" max="13831" width="16.42578125" customWidth="1"/>
    <col min="13832" max="13832" width="14.28515625" bestFit="1" customWidth="1"/>
    <col min="13833" max="13833" width="15.5703125" bestFit="1" customWidth="1"/>
    <col min="13835" max="13835" width="11.42578125" bestFit="1" customWidth="1"/>
    <col min="14081" max="14081" width="12" bestFit="1" customWidth="1"/>
    <col min="14082" max="14082" width="15.7109375" customWidth="1"/>
    <col min="14083" max="14083" width="16" bestFit="1" customWidth="1"/>
    <col min="14084" max="14084" width="15.7109375" bestFit="1" customWidth="1"/>
    <col min="14085" max="14086" width="14.7109375" bestFit="1" customWidth="1"/>
    <col min="14087" max="14087" width="16.42578125" customWidth="1"/>
    <col min="14088" max="14088" width="14.28515625" bestFit="1" customWidth="1"/>
    <col min="14089" max="14089" width="15.5703125" bestFit="1" customWidth="1"/>
    <col min="14091" max="14091" width="11.42578125" bestFit="1" customWidth="1"/>
    <col min="14337" max="14337" width="12" bestFit="1" customWidth="1"/>
    <col min="14338" max="14338" width="15.7109375" customWidth="1"/>
    <col min="14339" max="14339" width="16" bestFit="1" customWidth="1"/>
    <col min="14340" max="14340" width="15.7109375" bestFit="1" customWidth="1"/>
    <col min="14341" max="14342" width="14.7109375" bestFit="1" customWidth="1"/>
    <col min="14343" max="14343" width="16.42578125" customWidth="1"/>
    <col min="14344" max="14344" width="14.28515625" bestFit="1" customWidth="1"/>
    <col min="14345" max="14345" width="15.5703125" bestFit="1" customWidth="1"/>
    <col min="14347" max="14347" width="11.42578125" bestFit="1" customWidth="1"/>
    <col min="14593" max="14593" width="12" bestFit="1" customWidth="1"/>
    <col min="14594" max="14594" width="15.7109375" customWidth="1"/>
    <col min="14595" max="14595" width="16" bestFit="1" customWidth="1"/>
    <col min="14596" max="14596" width="15.7109375" bestFit="1" customWidth="1"/>
    <col min="14597" max="14598" width="14.7109375" bestFit="1" customWidth="1"/>
    <col min="14599" max="14599" width="16.42578125" customWidth="1"/>
    <col min="14600" max="14600" width="14.28515625" bestFit="1" customWidth="1"/>
    <col min="14601" max="14601" width="15.5703125" bestFit="1" customWidth="1"/>
    <col min="14603" max="14603" width="11.42578125" bestFit="1" customWidth="1"/>
    <col min="14849" max="14849" width="12" bestFit="1" customWidth="1"/>
    <col min="14850" max="14850" width="15.7109375" customWidth="1"/>
    <col min="14851" max="14851" width="16" bestFit="1" customWidth="1"/>
    <col min="14852" max="14852" width="15.7109375" bestFit="1" customWidth="1"/>
    <col min="14853" max="14854" width="14.7109375" bestFit="1" customWidth="1"/>
    <col min="14855" max="14855" width="16.42578125" customWidth="1"/>
    <col min="14856" max="14856" width="14.28515625" bestFit="1" customWidth="1"/>
    <col min="14857" max="14857" width="15.5703125" bestFit="1" customWidth="1"/>
    <col min="14859" max="14859" width="11.42578125" bestFit="1" customWidth="1"/>
    <col min="15105" max="15105" width="12" bestFit="1" customWidth="1"/>
    <col min="15106" max="15106" width="15.7109375" customWidth="1"/>
    <col min="15107" max="15107" width="16" bestFit="1" customWidth="1"/>
    <col min="15108" max="15108" width="15.7109375" bestFit="1" customWidth="1"/>
    <col min="15109" max="15110" width="14.7109375" bestFit="1" customWidth="1"/>
    <col min="15111" max="15111" width="16.42578125" customWidth="1"/>
    <col min="15112" max="15112" width="14.28515625" bestFit="1" customWidth="1"/>
    <col min="15113" max="15113" width="15.5703125" bestFit="1" customWidth="1"/>
    <col min="15115" max="15115" width="11.42578125" bestFit="1" customWidth="1"/>
    <col min="15361" max="15361" width="12" bestFit="1" customWidth="1"/>
    <col min="15362" max="15362" width="15.7109375" customWidth="1"/>
    <col min="15363" max="15363" width="16" bestFit="1" customWidth="1"/>
    <col min="15364" max="15364" width="15.7109375" bestFit="1" customWidth="1"/>
    <col min="15365" max="15366" width="14.7109375" bestFit="1" customWidth="1"/>
    <col min="15367" max="15367" width="16.42578125" customWidth="1"/>
    <col min="15368" max="15368" width="14.28515625" bestFit="1" customWidth="1"/>
    <col min="15369" max="15369" width="15.5703125" bestFit="1" customWidth="1"/>
    <col min="15371" max="15371" width="11.42578125" bestFit="1" customWidth="1"/>
    <col min="15617" max="15617" width="12" bestFit="1" customWidth="1"/>
    <col min="15618" max="15618" width="15.7109375" customWidth="1"/>
    <col min="15619" max="15619" width="16" bestFit="1" customWidth="1"/>
    <col min="15620" max="15620" width="15.7109375" bestFit="1" customWidth="1"/>
    <col min="15621" max="15622" width="14.7109375" bestFit="1" customWidth="1"/>
    <col min="15623" max="15623" width="16.42578125" customWidth="1"/>
    <col min="15624" max="15624" width="14.28515625" bestFit="1" customWidth="1"/>
    <col min="15625" max="15625" width="15.5703125" bestFit="1" customWidth="1"/>
    <col min="15627" max="15627" width="11.42578125" bestFit="1" customWidth="1"/>
    <col min="15873" max="15873" width="12" bestFit="1" customWidth="1"/>
    <col min="15874" max="15874" width="15.7109375" customWidth="1"/>
    <col min="15875" max="15875" width="16" bestFit="1" customWidth="1"/>
    <col min="15876" max="15876" width="15.7109375" bestFit="1" customWidth="1"/>
    <col min="15877" max="15878" width="14.7109375" bestFit="1" customWidth="1"/>
    <col min="15879" max="15879" width="16.42578125" customWidth="1"/>
    <col min="15880" max="15880" width="14.28515625" bestFit="1" customWidth="1"/>
    <col min="15881" max="15881" width="15.5703125" bestFit="1" customWidth="1"/>
    <col min="15883" max="15883" width="11.42578125" bestFit="1" customWidth="1"/>
    <col min="16129" max="16129" width="12" bestFit="1" customWidth="1"/>
    <col min="16130" max="16130" width="15.7109375" customWidth="1"/>
    <col min="16131" max="16131" width="16" bestFit="1" customWidth="1"/>
    <col min="16132" max="16132" width="15.7109375" bestFit="1" customWidth="1"/>
    <col min="16133" max="16134" width="14.7109375" bestFit="1" customWidth="1"/>
    <col min="16135" max="16135" width="16.42578125" customWidth="1"/>
    <col min="16136" max="16136" width="14.28515625" bestFit="1" customWidth="1"/>
    <col min="16137" max="16137" width="15.5703125" bestFit="1" customWidth="1"/>
    <col min="16139" max="16139" width="11.42578125" bestFit="1" customWidth="1"/>
  </cols>
  <sheetData>
    <row r="1" spans="1:17" x14ac:dyDescent="0.2">
      <c r="I1" s="204" t="s">
        <v>523</v>
      </c>
    </row>
    <row r="2" spans="1:17" ht="18" x14ac:dyDescent="0.25">
      <c r="A2" s="228" t="s">
        <v>460</v>
      </c>
      <c r="B2" s="228"/>
      <c r="C2" s="228"/>
      <c r="D2" s="228"/>
      <c r="E2" s="228"/>
      <c r="F2" s="228"/>
      <c r="G2" s="228"/>
      <c r="H2" s="228"/>
      <c r="I2" s="228"/>
    </row>
    <row r="3" spans="1:17" ht="15.75" x14ac:dyDescent="0.25">
      <c r="A3" s="229" t="str">
        <f>"Fiscal Year "&amp; fy</f>
        <v>Fiscal Year 2014, Quarter 4</v>
      </c>
      <c r="B3" s="229"/>
      <c r="C3" s="229"/>
      <c r="D3" s="229"/>
      <c r="E3" s="229"/>
      <c r="F3" s="229"/>
      <c r="G3" s="229"/>
      <c r="H3" s="229"/>
      <c r="I3" s="229"/>
    </row>
    <row r="4" spans="1:17" ht="15.75" x14ac:dyDescent="0.25">
      <c r="A4" s="199"/>
      <c r="B4" s="199"/>
      <c r="C4" s="199"/>
      <c r="D4" s="199"/>
      <c r="E4" s="199"/>
      <c r="F4" s="199"/>
      <c r="G4" s="199"/>
      <c r="H4" s="199"/>
      <c r="I4" s="199"/>
    </row>
    <row r="5" spans="1:17" ht="15.75" x14ac:dyDescent="0.25">
      <c r="A5" s="229" t="s">
        <v>186</v>
      </c>
      <c r="B5" s="229"/>
      <c r="C5" s="229"/>
      <c r="D5" s="229"/>
      <c r="E5" s="229"/>
      <c r="F5" s="229"/>
      <c r="G5" s="229"/>
      <c r="H5" s="229"/>
      <c r="I5" s="229"/>
    </row>
    <row r="6" spans="1:17" s="206" customFormat="1" ht="15" x14ac:dyDescent="0.2">
      <c r="A6" s="200" t="s">
        <v>461</v>
      </c>
      <c r="B6" s="97" t="s">
        <v>462</v>
      </c>
      <c r="C6" s="97" t="s">
        <v>463</v>
      </c>
      <c r="D6" s="97" t="s">
        <v>464</v>
      </c>
      <c r="E6" s="97" t="s">
        <v>465</v>
      </c>
      <c r="F6" s="97" t="s">
        <v>466</v>
      </c>
      <c r="G6" s="205" t="s">
        <v>467</v>
      </c>
      <c r="H6" s="205" t="s">
        <v>468</v>
      </c>
      <c r="I6" s="97" t="s">
        <v>9</v>
      </c>
    </row>
    <row r="7" spans="1:17" ht="15" x14ac:dyDescent="0.2">
      <c r="A7" s="1"/>
      <c r="B7" s="7"/>
      <c r="C7" s="7"/>
      <c r="D7" s="7"/>
      <c r="E7" s="7"/>
      <c r="F7" s="7"/>
      <c r="G7" s="7"/>
      <c r="H7" s="7"/>
      <c r="I7" s="1"/>
    </row>
    <row r="8" spans="1:17" ht="15" x14ac:dyDescent="0.2">
      <c r="A8" s="200">
        <v>1</v>
      </c>
      <c r="B8" s="207">
        <v>45385</v>
      </c>
      <c r="C8" s="207">
        <v>19843</v>
      </c>
      <c r="D8" s="207">
        <v>4173</v>
      </c>
      <c r="E8" s="207">
        <v>398</v>
      </c>
      <c r="F8" s="207">
        <v>46</v>
      </c>
      <c r="G8" s="207">
        <v>5131</v>
      </c>
      <c r="H8" s="207">
        <v>10675</v>
      </c>
      <c r="I8" s="5">
        <f>SUM(B8:H8)</f>
        <v>85651</v>
      </c>
      <c r="K8" s="208"/>
      <c r="L8" s="208"/>
      <c r="M8" s="208"/>
      <c r="N8" s="208"/>
      <c r="O8" s="208"/>
      <c r="P8" s="208"/>
      <c r="Q8" s="208"/>
    </row>
    <row r="9" spans="1:17" ht="15" x14ac:dyDescent="0.2">
      <c r="A9" s="200">
        <v>2</v>
      </c>
      <c r="B9" s="207">
        <v>64028</v>
      </c>
      <c r="C9" s="207">
        <v>20925</v>
      </c>
      <c r="D9" s="207">
        <v>5399</v>
      </c>
      <c r="E9" s="207">
        <v>537</v>
      </c>
      <c r="F9" s="207">
        <v>44</v>
      </c>
      <c r="G9" s="207">
        <v>7085</v>
      </c>
      <c r="H9" s="207">
        <v>7555</v>
      </c>
      <c r="I9" s="5">
        <f t="shared" ref="I9:I15" si="0">SUM(B9:H9)</f>
        <v>105573</v>
      </c>
      <c r="K9" s="208"/>
      <c r="L9" s="208"/>
      <c r="M9" s="208"/>
      <c r="N9" s="208"/>
      <c r="O9" s="208"/>
      <c r="P9" s="208"/>
      <c r="Q9" s="208"/>
    </row>
    <row r="10" spans="1:17" ht="15" x14ac:dyDescent="0.2">
      <c r="A10" s="200">
        <v>3</v>
      </c>
      <c r="B10" s="207">
        <v>255298</v>
      </c>
      <c r="C10" s="207">
        <v>75938</v>
      </c>
      <c r="D10" s="207">
        <v>24128</v>
      </c>
      <c r="E10" s="207">
        <v>3394</v>
      </c>
      <c r="F10" s="207">
        <v>399</v>
      </c>
      <c r="G10" s="207">
        <v>17031</v>
      </c>
      <c r="H10" s="207">
        <v>40931</v>
      </c>
      <c r="I10" s="5">
        <f t="shared" si="0"/>
        <v>417119</v>
      </c>
      <c r="K10" s="208"/>
      <c r="L10" s="208"/>
      <c r="M10" s="208"/>
      <c r="N10" s="208"/>
      <c r="O10" s="208"/>
      <c r="P10" s="208"/>
      <c r="Q10" s="208"/>
    </row>
    <row r="11" spans="1:17" ht="15" x14ac:dyDescent="0.2">
      <c r="A11" s="200">
        <v>4</v>
      </c>
      <c r="B11" s="207">
        <v>839299</v>
      </c>
      <c r="C11" s="207">
        <v>308385</v>
      </c>
      <c r="D11" s="207">
        <v>97510</v>
      </c>
      <c r="E11" s="207">
        <v>12295</v>
      </c>
      <c r="F11" s="207">
        <v>1481</v>
      </c>
      <c r="G11" s="207">
        <v>26992</v>
      </c>
      <c r="H11" s="207">
        <v>32648</v>
      </c>
      <c r="I11" s="5">
        <f t="shared" si="0"/>
        <v>1318610</v>
      </c>
      <c r="K11" s="208"/>
      <c r="L11" s="208"/>
      <c r="M11" s="208"/>
      <c r="N11" s="208"/>
      <c r="O11" s="208"/>
      <c r="P11" s="208"/>
      <c r="Q11" s="208"/>
    </row>
    <row r="12" spans="1:17" ht="15" x14ac:dyDescent="0.2">
      <c r="A12" s="200">
        <v>5</v>
      </c>
      <c r="B12" s="207">
        <v>1893563</v>
      </c>
      <c r="C12" s="207">
        <v>753141</v>
      </c>
      <c r="D12" s="207">
        <v>190570</v>
      </c>
      <c r="E12" s="207">
        <v>16007</v>
      </c>
      <c r="F12" s="207">
        <v>1599</v>
      </c>
      <c r="G12" s="207">
        <v>12994</v>
      </c>
      <c r="H12" s="207">
        <v>15200</v>
      </c>
      <c r="I12" s="5">
        <f t="shared" si="0"/>
        <v>2883074</v>
      </c>
      <c r="K12" s="208"/>
      <c r="L12" s="208"/>
      <c r="M12" s="208"/>
      <c r="N12" s="208"/>
      <c r="O12" s="208"/>
      <c r="P12" s="208"/>
      <c r="Q12" s="208"/>
    </row>
    <row r="13" spans="1:17" ht="15" x14ac:dyDescent="0.2">
      <c r="A13" s="200">
        <v>6</v>
      </c>
      <c r="B13" s="207">
        <v>610393</v>
      </c>
      <c r="C13" s="207">
        <v>245943</v>
      </c>
      <c r="D13" s="207">
        <v>65950</v>
      </c>
      <c r="E13" s="207">
        <v>5634</v>
      </c>
      <c r="F13" s="207">
        <v>544</v>
      </c>
      <c r="G13" s="207">
        <v>6100</v>
      </c>
      <c r="H13" s="207">
        <v>9346</v>
      </c>
      <c r="I13" s="5">
        <f t="shared" si="0"/>
        <v>943910</v>
      </c>
      <c r="K13" s="208"/>
      <c r="L13" s="208"/>
      <c r="M13" s="208"/>
      <c r="N13" s="208"/>
      <c r="O13" s="208"/>
      <c r="P13" s="208"/>
      <c r="Q13" s="208"/>
    </row>
    <row r="14" spans="1:17" ht="15" x14ac:dyDescent="0.2">
      <c r="A14" s="200">
        <v>7</v>
      </c>
      <c r="B14" s="207">
        <v>164137</v>
      </c>
      <c r="C14" s="207">
        <v>67679</v>
      </c>
      <c r="D14" s="207">
        <v>19930</v>
      </c>
      <c r="E14" s="207">
        <v>1842</v>
      </c>
      <c r="F14" s="207">
        <v>153</v>
      </c>
      <c r="G14" s="207">
        <v>232</v>
      </c>
      <c r="H14" s="207">
        <v>1</v>
      </c>
      <c r="I14" s="5">
        <f t="shared" si="0"/>
        <v>253974</v>
      </c>
      <c r="K14" s="208"/>
      <c r="L14" s="208"/>
      <c r="M14" s="208"/>
      <c r="N14" s="208"/>
      <c r="O14" s="208"/>
      <c r="P14" s="208"/>
      <c r="Q14" s="208"/>
    </row>
    <row r="15" spans="1:17" ht="15" x14ac:dyDescent="0.2">
      <c r="A15" s="200" t="s">
        <v>469</v>
      </c>
      <c r="B15" s="207">
        <v>968231</v>
      </c>
      <c r="C15" s="207">
        <v>321984</v>
      </c>
      <c r="D15" s="207">
        <v>58168</v>
      </c>
      <c r="E15" s="207">
        <v>4337</v>
      </c>
      <c r="F15" s="207">
        <v>886</v>
      </c>
      <c r="G15" s="207">
        <v>103</v>
      </c>
      <c r="H15" s="207">
        <v>0</v>
      </c>
      <c r="I15" s="5">
        <f t="shared" si="0"/>
        <v>1353709</v>
      </c>
      <c r="L15" s="208"/>
    </row>
    <row r="16" spans="1:17" s="202" customFormat="1" ht="15" x14ac:dyDescent="0.2">
      <c r="A16" s="1" t="s">
        <v>9</v>
      </c>
      <c r="B16" s="5">
        <f t="shared" ref="B16:H16" si="1">SUM(B8:B15)</f>
        <v>4840334</v>
      </c>
      <c r="C16" s="5">
        <f t="shared" si="1"/>
        <v>1813838</v>
      </c>
      <c r="D16" s="5">
        <f t="shared" si="1"/>
        <v>465828</v>
      </c>
      <c r="E16" s="5">
        <f t="shared" si="1"/>
        <v>44444</v>
      </c>
      <c r="F16" s="5">
        <f t="shared" si="1"/>
        <v>5152</v>
      </c>
      <c r="G16" s="5">
        <f t="shared" si="1"/>
        <v>75668</v>
      </c>
      <c r="H16" s="5">
        <f t="shared" si="1"/>
        <v>116356</v>
      </c>
      <c r="I16" s="5">
        <f>SUM(I8:I15)</f>
        <v>7361620</v>
      </c>
    </row>
    <row r="17" spans="1:17" ht="15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17" ht="15.75" x14ac:dyDescent="0.25">
      <c r="A18" s="229" t="s">
        <v>185</v>
      </c>
      <c r="B18" s="229"/>
      <c r="C18" s="229"/>
      <c r="D18" s="229"/>
      <c r="E18" s="229"/>
      <c r="F18" s="229"/>
      <c r="G18" s="229"/>
      <c r="H18" s="229"/>
      <c r="I18" s="229"/>
    </row>
    <row r="19" spans="1:17" s="206" customFormat="1" ht="15" x14ac:dyDescent="0.2">
      <c r="A19" s="200" t="s">
        <v>461</v>
      </c>
      <c r="B19" s="97" t="s">
        <v>462</v>
      </c>
      <c r="C19" s="97" t="s">
        <v>463</v>
      </c>
      <c r="D19" s="97" t="s">
        <v>464</v>
      </c>
      <c r="E19" s="97" t="s">
        <v>465</v>
      </c>
      <c r="F19" s="97" t="s">
        <v>466</v>
      </c>
      <c r="G19" s="205" t="s">
        <v>467</v>
      </c>
      <c r="H19" s="205" t="s">
        <v>468</v>
      </c>
      <c r="I19" s="97" t="s">
        <v>9</v>
      </c>
    </row>
    <row r="20" spans="1:17" ht="15" x14ac:dyDescent="0.2">
      <c r="A20" s="1"/>
      <c r="B20" s="7"/>
      <c r="C20" s="7"/>
      <c r="D20" s="7"/>
      <c r="E20" s="7"/>
      <c r="F20" s="7"/>
      <c r="G20" s="7"/>
      <c r="H20" s="7"/>
      <c r="I20" s="1"/>
    </row>
    <row r="21" spans="1:17" ht="15" x14ac:dyDescent="0.2">
      <c r="A21" s="200">
        <v>1</v>
      </c>
      <c r="B21" s="207">
        <v>1202702.5</v>
      </c>
      <c r="C21" s="207">
        <v>783798.5</v>
      </c>
      <c r="D21" s="207">
        <v>290023.5</v>
      </c>
      <c r="E21" s="207">
        <v>57113</v>
      </c>
      <c r="F21" s="207">
        <v>10465</v>
      </c>
      <c r="G21" s="207">
        <v>2029310.5</v>
      </c>
      <c r="H21" s="207">
        <v>512400</v>
      </c>
      <c r="I21" s="5">
        <f>SUM(B21:H21)</f>
        <v>4885813</v>
      </c>
      <c r="K21" s="207"/>
      <c r="L21" s="207"/>
      <c r="M21" s="207"/>
      <c r="N21" s="207"/>
      <c r="O21" s="207"/>
      <c r="P21" s="207"/>
      <c r="Q21" s="207"/>
    </row>
    <row r="22" spans="1:17" ht="15" x14ac:dyDescent="0.2">
      <c r="A22" s="200">
        <v>2</v>
      </c>
      <c r="B22" s="207">
        <v>1344588</v>
      </c>
      <c r="C22" s="207">
        <v>700987.5</v>
      </c>
      <c r="D22" s="207">
        <v>305043.5</v>
      </c>
      <c r="E22" s="207">
        <v>58801.5</v>
      </c>
      <c r="F22" s="207">
        <v>8580</v>
      </c>
      <c r="G22" s="207">
        <v>2649790</v>
      </c>
      <c r="H22" s="207">
        <v>362640</v>
      </c>
      <c r="I22" s="5">
        <f t="shared" ref="I22:I27" si="2">SUM(B22:H22)</f>
        <v>5430430.5</v>
      </c>
      <c r="K22" s="207"/>
      <c r="L22" s="207"/>
      <c r="M22" s="207"/>
      <c r="N22" s="207"/>
      <c r="O22" s="207"/>
      <c r="P22" s="207"/>
      <c r="Q22" s="207"/>
    </row>
    <row r="23" spans="1:17" ht="15" x14ac:dyDescent="0.2">
      <c r="A23" s="200">
        <v>3</v>
      </c>
      <c r="B23" s="207">
        <v>4340066</v>
      </c>
      <c r="C23" s="207">
        <v>2012357</v>
      </c>
      <c r="D23" s="207">
        <v>1158144</v>
      </c>
      <c r="E23" s="207">
        <v>300369</v>
      </c>
      <c r="F23" s="207">
        <v>59650.5</v>
      </c>
      <c r="G23" s="207">
        <v>5279610</v>
      </c>
      <c r="H23" s="207">
        <v>1964688</v>
      </c>
      <c r="I23" s="5">
        <f t="shared" si="2"/>
        <v>15114884.5</v>
      </c>
      <c r="K23" s="207"/>
      <c r="L23" s="207"/>
      <c r="M23" s="207"/>
      <c r="N23" s="207"/>
      <c r="O23" s="207"/>
      <c r="P23" s="207"/>
      <c r="Q23" s="207"/>
    </row>
    <row r="24" spans="1:17" ht="15" x14ac:dyDescent="0.2">
      <c r="A24" s="200">
        <v>4</v>
      </c>
      <c r="B24" s="207">
        <v>12169835.5</v>
      </c>
      <c r="C24" s="207">
        <v>6476085</v>
      </c>
      <c r="D24" s="207">
        <v>3412850</v>
      </c>
      <c r="E24" s="207">
        <v>836060</v>
      </c>
      <c r="F24" s="207">
        <v>178460.5</v>
      </c>
      <c r="G24" s="207">
        <v>8219064</v>
      </c>
      <c r="H24" s="207">
        <v>1567104</v>
      </c>
      <c r="I24" s="5">
        <f t="shared" si="2"/>
        <v>32859459</v>
      </c>
      <c r="K24" s="207"/>
      <c r="L24" s="207"/>
      <c r="M24" s="207"/>
      <c r="N24" s="207"/>
      <c r="O24" s="207"/>
      <c r="P24" s="207"/>
      <c r="Q24" s="207"/>
    </row>
    <row r="25" spans="1:17" ht="15" x14ac:dyDescent="0.2">
      <c r="A25" s="200">
        <v>5</v>
      </c>
      <c r="B25" s="207">
        <v>22722756</v>
      </c>
      <c r="C25" s="207">
        <v>11297115</v>
      </c>
      <c r="D25" s="207">
        <v>5335960</v>
      </c>
      <c r="E25" s="207">
        <v>816357</v>
      </c>
      <c r="F25" s="207">
        <v>136714.5</v>
      </c>
      <c r="G25" s="207">
        <v>3891703</v>
      </c>
      <c r="H25" s="207">
        <v>729600</v>
      </c>
      <c r="I25" s="5">
        <f t="shared" si="2"/>
        <v>44930205.5</v>
      </c>
      <c r="K25" s="207"/>
      <c r="L25" s="207"/>
      <c r="M25" s="207"/>
      <c r="N25" s="207"/>
      <c r="O25" s="207"/>
      <c r="P25" s="207"/>
      <c r="Q25" s="207"/>
    </row>
    <row r="26" spans="1:17" ht="15" x14ac:dyDescent="0.2">
      <c r="A26" s="200">
        <v>6</v>
      </c>
      <c r="B26" s="207">
        <v>5188340.5</v>
      </c>
      <c r="C26" s="207">
        <v>3074287.5</v>
      </c>
      <c r="D26" s="207">
        <v>1417925</v>
      </c>
      <c r="E26" s="207">
        <v>205641</v>
      </c>
      <c r="F26" s="207">
        <v>34816</v>
      </c>
      <c r="G26" s="207">
        <v>1695800</v>
      </c>
      <c r="H26" s="207">
        <v>448608</v>
      </c>
      <c r="I26" s="5">
        <f t="shared" si="2"/>
        <v>12065418</v>
      </c>
      <c r="K26" s="207"/>
      <c r="L26" s="207"/>
      <c r="M26" s="207"/>
      <c r="N26" s="207"/>
      <c r="O26" s="207"/>
      <c r="P26" s="207"/>
      <c r="Q26" s="207"/>
    </row>
    <row r="27" spans="1:17" ht="15" x14ac:dyDescent="0.2">
      <c r="A27" s="200">
        <v>7</v>
      </c>
      <c r="B27" s="207">
        <v>1231027.5</v>
      </c>
      <c r="C27" s="207">
        <v>710629.5</v>
      </c>
      <c r="D27" s="207">
        <v>338810</v>
      </c>
      <c r="E27" s="207">
        <v>50655</v>
      </c>
      <c r="F27" s="207">
        <v>7726.5</v>
      </c>
      <c r="G27" s="207">
        <v>58928</v>
      </c>
      <c r="H27" s="207">
        <v>48</v>
      </c>
      <c r="I27" s="5">
        <f t="shared" si="2"/>
        <v>2397824.5</v>
      </c>
      <c r="K27" s="207"/>
      <c r="L27" s="207"/>
      <c r="M27" s="207"/>
      <c r="N27" s="207"/>
      <c r="O27" s="207"/>
      <c r="P27" s="207"/>
      <c r="Q27" s="207"/>
    </row>
    <row r="28" spans="1:17" ht="15" x14ac:dyDescent="0.2">
      <c r="A28" s="200" t="s">
        <v>469</v>
      </c>
      <c r="B28" s="90">
        <v>0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</row>
    <row r="29" spans="1:17" s="202" customFormat="1" ht="15" x14ac:dyDescent="0.2">
      <c r="A29" s="1" t="s">
        <v>9</v>
      </c>
      <c r="B29" s="5">
        <f>SUM(B21:B28)</f>
        <v>48199316</v>
      </c>
      <c r="C29" s="5">
        <f t="shared" ref="C29:I29" si="3">SUM(C21:C28)</f>
        <v>25055260</v>
      </c>
      <c r="D29" s="5">
        <f t="shared" si="3"/>
        <v>12258756</v>
      </c>
      <c r="E29" s="5">
        <f t="shared" si="3"/>
        <v>2324996.5</v>
      </c>
      <c r="F29" s="5">
        <f t="shared" si="3"/>
        <v>436413</v>
      </c>
      <c r="G29" s="5">
        <f t="shared" si="3"/>
        <v>23824205.5</v>
      </c>
      <c r="H29" s="5">
        <f t="shared" si="3"/>
        <v>5585088</v>
      </c>
      <c r="I29" s="5">
        <f t="shared" si="3"/>
        <v>117684035</v>
      </c>
    </row>
    <row r="30" spans="1:17" x14ac:dyDescent="0.2">
      <c r="B30" s="209"/>
      <c r="C30" s="209"/>
      <c r="D30" s="209"/>
      <c r="E30" s="209"/>
      <c r="F30" s="209"/>
      <c r="G30" s="209"/>
      <c r="H30" s="209"/>
      <c r="I30" s="210"/>
    </row>
    <row r="32" spans="1:17" ht="15" x14ac:dyDescent="0.2">
      <c r="G32" s="211" t="s">
        <v>470</v>
      </c>
      <c r="H32" s="207">
        <v>90811680</v>
      </c>
    </row>
    <row r="33" spans="1:8" ht="15" x14ac:dyDescent="0.2">
      <c r="B33" s="212"/>
      <c r="C33" s="212"/>
      <c r="D33" s="212"/>
      <c r="G33" s="211"/>
      <c r="H33" s="211"/>
    </row>
    <row r="34" spans="1:8" ht="15" x14ac:dyDescent="0.2">
      <c r="B34" s="213"/>
      <c r="C34" s="213"/>
      <c r="D34" s="214"/>
      <c r="G34" s="211" t="s">
        <v>471</v>
      </c>
      <c r="H34" s="215">
        <f>SUM(B29:F29)/H32</f>
        <v>0.97206374224108616</v>
      </c>
    </row>
    <row r="37" spans="1:8" ht="14.25" x14ac:dyDescent="0.2">
      <c r="A37" s="216"/>
      <c r="E37" s="217"/>
    </row>
  </sheetData>
  <mergeCells count="4">
    <mergeCell ref="A2:I2"/>
    <mergeCell ref="A3:I3"/>
    <mergeCell ref="A5:I5"/>
    <mergeCell ref="A18:I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00B050"/>
    <pageSetUpPr fitToPage="1"/>
  </sheetPr>
  <dimension ref="A2:F266"/>
  <sheetViews>
    <sheetView zoomScale="75" zoomScaleNormal="75" workbookViewId="0">
      <selection activeCell="D17" sqref="D17"/>
    </sheetView>
  </sheetViews>
  <sheetFormatPr defaultColWidth="12.5703125" defaultRowHeight="15" x14ac:dyDescent="0.2"/>
  <cols>
    <col min="1" max="1" width="13.85546875" style="1" customWidth="1"/>
    <col min="2" max="2" width="36.42578125" style="1" customWidth="1"/>
    <col min="3" max="4" width="21.140625" style="1" bestFit="1" customWidth="1"/>
    <col min="5" max="6" width="16.85546875" style="1" bestFit="1" customWidth="1"/>
    <col min="7" max="8" width="12.5703125" style="1"/>
    <col min="9" max="9" width="15.42578125" style="1" bestFit="1" customWidth="1"/>
    <col min="10" max="10" width="13.42578125" style="1" bestFit="1" customWidth="1"/>
    <col min="11" max="16384" width="12.5703125" style="1"/>
  </cols>
  <sheetData>
    <row r="2" spans="1:6" x14ac:dyDescent="0.2">
      <c r="D2" s="6" t="s">
        <v>415</v>
      </c>
    </row>
    <row r="3" spans="1:6" ht="18" x14ac:dyDescent="0.25">
      <c r="B3" s="228" t="s">
        <v>207</v>
      </c>
      <c r="C3" s="228"/>
      <c r="D3" s="228"/>
    </row>
    <row r="4" spans="1:6" x14ac:dyDescent="0.2">
      <c r="B4" s="232" t="str">
        <f>"Fiscal Year "&amp; fy</f>
        <v>Fiscal Year 2014, Quarter 4</v>
      </c>
      <c r="C4" s="232"/>
      <c r="D4" s="232"/>
    </row>
    <row r="6" spans="1:6" x14ac:dyDescent="0.2">
      <c r="C6" s="27" t="s">
        <v>29</v>
      </c>
      <c r="D6" s="27" t="s">
        <v>175</v>
      </c>
    </row>
    <row r="7" spans="1:6" ht="6.75" customHeight="1" x14ac:dyDescent="0.2"/>
    <row r="8" spans="1:6" x14ac:dyDescent="0.2">
      <c r="B8" s="1" t="s">
        <v>359</v>
      </c>
      <c r="C8" s="143">
        <v>24820</v>
      </c>
      <c r="D8" s="143">
        <v>8687</v>
      </c>
    </row>
    <row r="9" spans="1:6" x14ac:dyDescent="0.2">
      <c r="C9" s="145"/>
      <c r="D9" s="6"/>
    </row>
    <row r="10" spans="1:6" x14ac:dyDescent="0.2">
      <c r="B10" s="1" t="s">
        <v>208</v>
      </c>
      <c r="C10" s="143">
        <v>20704626.5</v>
      </c>
      <c r="D10" s="143">
        <v>22775089.150000002</v>
      </c>
      <c r="E10" s="10"/>
      <c r="F10" s="116"/>
    </row>
    <row r="11" spans="1:6" x14ac:dyDescent="0.2">
      <c r="C11" s="145"/>
      <c r="D11" s="6"/>
      <c r="E11" s="25"/>
    </row>
    <row r="12" spans="1:6" x14ac:dyDescent="0.2">
      <c r="A12" s="3"/>
      <c r="B12" s="1" t="s">
        <v>209</v>
      </c>
      <c r="C12" s="144">
        <v>2622182.5000000005</v>
      </c>
      <c r="D12" s="144">
        <v>7432295.0999999978</v>
      </c>
    </row>
    <row r="13" spans="1:6" x14ac:dyDescent="0.2">
      <c r="C13" s="36"/>
      <c r="D13" s="23"/>
    </row>
    <row r="14" spans="1:6" x14ac:dyDescent="0.2">
      <c r="B14" s="1" t="s">
        <v>46</v>
      </c>
      <c r="C14" s="143">
        <f>+C18-C16</f>
        <v>23351629</v>
      </c>
      <c r="D14" s="143">
        <f>+D18-D16</f>
        <v>30216071.25</v>
      </c>
    </row>
    <row r="15" spans="1:6" x14ac:dyDescent="0.2">
      <c r="C15" s="6"/>
      <c r="D15" s="6"/>
    </row>
    <row r="16" spans="1:6" x14ac:dyDescent="0.2">
      <c r="B16" s="1" t="s">
        <v>336</v>
      </c>
      <c r="C16" s="144">
        <v>46335</v>
      </c>
      <c r="D16" s="144">
        <v>252637.75</v>
      </c>
    </row>
    <row r="17" spans="2:5" x14ac:dyDescent="0.2">
      <c r="C17" s="91"/>
      <c r="D17" s="12"/>
    </row>
    <row r="18" spans="2:5" x14ac:dyDescent="0.2">
      <c r="B18" s="1" t="s">
        <v>70</v>
      </c>
      <c r="C18" s="37">
        <v>23397964</v>
      </c>
      <c r="D18" s="37">
        <v>30468709</v>
      </c>
    </row>
    <row r="19" spans="2:5" x14ac:dyDescent="0.2">
      <c r="C19" s="10"/>
      <c r="D19" s="15"/>
    </row>
    <row r="21" spans="2:5" x14ac:dyDescent="0.2">
      <c r="B21" s="1" t="s">
        <v>59</v>
      </c>
      <c r="D21" s="4">
        <v>10291460</v>
      </c>
    </row>
    <row r="22" spans="2:5" x14ac:dyDescent="0.2">
      <c r="D22" s="92"/>
      <c r="E22" s="15"/>
    </row>
    <row r="23" spans="2:5" x14ac:dyDescent="0.2">
      <c r="B23" s="1" t="s">
        <v>60</v>
      </c>
      <c r="D23" s="4">
        <f>D21+D18</f>
        <v>40760169</v>
      </c>
    </row>
    <row r="25" spans="2:5" ht="15" customHeight="1" x14ac:dyDescent="0.2">
      <c r="B25" s="128"/>
      <c r="C25" s="128"/>
      <c r="D25" s="128"/>
    </row>
    <row r="26" spans="2:5" x14ac:dyDescent="0.2">
      <c r="B26" s="128"/>
      <c r="C26" s="128"/>
      <c r="D26" s="128"/>
    </row>
    <row r="27" spans="2:5" x14ac:dyDescent="0.2">
      <c r="B27" s="128"/>
      <c r="C27" s="128"/>
      <c r="D27" s="128"/>
    </row>
    <row r="181" spans="1:1" x14ac:dyDescent="0.2">
      <c r="A181" s="1" t="s">
        <v>61</v>
      </c>
    </row>
    <row r="182" spans="1:1" x14ac:dyDescent="0.2">
      <c r="A182" s="1" t="s">
        <v>62</v>
      </c>
    </row>
    <row r="183" spans="1:1" x14ac:dyDescent="0.2">
      <c r="A183" s="1" t="s">
        <v>63</v>
      </c>
    </row>
    <row r="185" spans="1:1" x14ac:dyDescent="0.2">
      <c r="A185" s="1" t="s">
        <v>64</v>
      </c>
    </row>
    <row r="186" spans="1:1" x14ac:dyDescent="0.2">
      <c r="A186" s="1" t="s">
        <v>65</v>
      </c>
    </row>
    <row r="265" spans="4:4" x14ac:dyDescent="0.2">
      <c r="D265" s="1" t="e">
        <f>(#REF!+#REF!+#REF!+#REF!+#REF!)/1000</f>
        <v>#REF!</v>
      </c>
    </row>
    <row r="266" spans="4:4" x14ac:dyDescent="0.2">
      <c r="D266" s="10" t="e">
        <f>(#REF!+#REF!+#REF!+#REF!+#REF!)/1000</f>
        <v>#REF!</v>
      </c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>
    <tabColor rgb="FF00B050"/>
    <pageSetUpPr fitToPage="1"/>
  </sheetPr>
  <dimension ref="A2:G110"/>
  <sheetViews>
    <sheetView zoomScale="70" zoomScaleNormal="70" workbookViewId="0">
      <selection activeCell="C60" sqref="C60"/>
    </sheetView>
  </sheetViews>
  <sheetFormatPr defaultColWidth="12.42578125" defaultRowHeight="15" x14ac:dyDescent="0.2"/>
  <cols>
    <col min="1" max="1" width="15.85546875" style="1" customWidth="1"/>
    <col min="2" max="2" width="39" style="1" customWidth="1"/>
    <col min="3" max="3" width="29.85546875" style="1" customWidth="1"/>
    <col min="4" max="4" width="12.42578125" style="1"/>
    <col min="5" max="5" width="17.5703125" style="1" customWidth="1"/>
    <col min="6" max="16384" width="12.42578125" style="1"/>
  </cols>
  <sheetData>
    <row r="2" spans="2:7" x14ac:dyDescent="0.2">
      <c r="C2" s="6" t="s">
        <v>414</v>
      </c>
    </row>
    <row r="3" spans="2:7" ht="18" x14ac:dyDescent="0.25">
      <c r="B3" s="228" t="s">
        <v>214</v>
      </c>
      <c r="C3" s="228"/>
    </row>
    <row r="4" spans="2:7" ht="15.75" x14ac:dyDescent="0.25">
      <c r="B4" s="229" t="str">
        <f>"Fiscal Year "&amp; fy</f>
        <v>Fiscal Year 2014, Quarter 4</v>
      </c>
      <c r="C4" s="229"/>
    </row>
    <row r="5" spans="2:7" x14ac:dyDescent="0.2">
      <c r="B5" s="16" t="s">
        <v>18</v>
      </c>
    </row>
    <row r="6" spans="2:7" x14ac:dyDescent="0.2">
      <c r="B6" s="27" t="s">
        <v>213</v>
      </c>
      <c r="C6" s="21" t="s">
        <v>29</v>
      </c>
    </row>
    <row r="7" spans="2:7" ht="6.75" customHeight="1" x14ac:dyDescent="0.2">
      <c r="B7" s="31"/>
      <c r="C7" s="23"/>
    </row>
    <row r="8" spans="2:7" x14ac:dyDescent="0.2">
      <c r="B8" s="28">
        <v>0</v>
      </c>
      <c r="C8" s="37">
        <v>218283</v>
      </c>
      <c r="F8" s="65"/>
      <c r="G8" s="65"/>
    </row>
    <row r="9" spans="2:7" x14ac:dyDescent="0.2">
      <c r="B9" s="4">
        <v>100</v>
      </c>
      <c r="C9" s="37">
        <v>30065</v>
      </c>
      <c r="F9" s="65"/>
      <c r="G9" s="65"/>
    </row>
    <row r="10" spans="2:7" x14ac:dyDescent="0.2">
      <c r="B10" s="4">
        <v>500</v>
      </c>
      <c r="C10" s="37">
        <v>25485</v>
      </c>
      <c r="F10" s="65"/>
      <c r="G10" s="65"/>
    </row>
    <row r="11" spans="2:7" x14ac:dyDescent="0.2">
      <c r="B11" s="4">
        <v>1000</v>
      </c>
      <c r="C11" s="37">
        <v>20438</v>
      </c>
      <c r="F11" s="65"/>
      <c r="G11" s="65"/>
    </row>
    <row r="12" spans="2:7" x14ac:dyDescent="0.2">
      <c r="B12" s="4">
        <f t="shared" ref="B12:B35" si="0">(B11+1000)</f>
        <v>2000</v>
      </c>
      <c r="C12" s="37">
        <v>22240</v>
      </c>
      <c r="F12" s="65"/>
      <c r="G12" s="65"/>
    </row>
    <row r="13" spans="2:7" x14ac:dyDescent="0.2">
      <c r="B13" s="4">
        <f t="shared" si="0"/>
        <v>3000</v>
      </c>
      <c r="C13" s="37">
        <v>15337</v>
      </c>
      <c r="F13" s="65"/>
      <c r="G13" s="65"/>
    </row>
    <row r="14" spans="2:7" x14ac:dyDescent="0.2">
      <c r="B14" s="4">
        <f t="shared" si="0"/>
        <v>4000</v>
      </c>
      <c r="C14" s="37">
        <v>8404</v>
      </c>
      <c r="F14" s="65"/>
      <c r="G14" s="65"/>
    </row>
    <row r="15" spans="2:7" x14ac:dyDescent="0.2">
      <c r="B15" s="4">
        <f t="shared" si="0"/>
        <v>5000</v>
      </c>
      <c r="C15" s="37">
        <v>10623</v>
      </c>
      <c r="F15" s="65"/>
      <c r="G15" s="65"/>
    </row>
    <row r="16" spans="2:7" x14ac:dyDescent="0.2">
      <c r="B16" s="4">
        <f t="shared" si="0"/>
        <v>6000</v>
      </c>
      <c r="C16" s="37">
        <v>5002</v>
      </c>
      <c r="G16" s="65"/>
    </row>
    <row r="17" spans="2:7" x14ac:dyDescent="0.2">
      <c r="B17" s="4">
        <f t="shared" si="0"/>
        <v>7000</v>
      </c>
      <c r="C17" s="37">
        <v>4157</v>
      </c>
      <c r="F17" s="65"/>
      <c r="G17" s="65"/>
    </row>
    <row r="18" spans="2:7" x14ac:dyDescent="0.2">
      <c r="B18" s="4">
        <f t="shared" si="0"/>
        <v>8000</v>
      </c>
      <c r="C18" s="37">
        <v>4208</v>
      </c>
      <c r="F18" s="65"/>
      <c r="G18" s="65"/>
    </row>
    <row r="19" spans="2:7" x14ac:dyDescent="0.2">
      <c r="B19" s="4">
        <f t="shared" si="0"/>
        <v>9000</v>
      </c>
      <c r="C19" s="37">
        <v>2666</v>
      </c>
      <c r="F19" s="65"/>
      <c r="G19" s="65"/>
    </row>
    <row r="20" spans="2:7" x14ac:dyDescent="0.2">
      <c r="B20" s="4">
        <f t="shared" si="0"/>
        <v>10000</v>
      </c>
      <c r="C20" s="37">
        <v>7399</v>
      </c>
      <c r="F20" s="65"/>
      <c r="G20" s="65"/>
    </row>
    <row r="21" spans="2:7" x14ac:dyDescent="0.2">
      <c r="B21" s="4">
        <f t="shared" si="0"/>
        <v>11000</v>
      </c>
      <c r="C21" s="37">
        <v>1580</v>
      </c>
      <c r="F21" s="116"/>
      <c r="G21" s="65"/>
    </row>
    <row r="22" spans="2:7" x14ac:dyDescent="0.2">
      <c r="B22" s="4">
        <f t="shared" si="0"/>
        <v>12000</v>
      </c>
      <c r="C22" s="37">
        <v>2060</v>
      </c>
      <c r="F22" s="65"/>
      <c r="G22" s="65"/>
    </row>
    <row r="23" spans="2:7" x14ac:dyDescent="0.2">
      <c r="B23" s="4">
        <f t="shared" si="0"/>
        <v>13000</v>
      </c>
      <c r="C23" s="37">
        <v>1442</v>
      </c>
      <c r="F23" s="65"/>
      <c r="G23" s="65"/>
    </row>
    <row r="24" spans="2:7" x14ac:dyDescent="0.2">
      <c r="B24" s="4">
        <f t="shared" si="0"/>
        <v>14000</v>
      </c>
      <c r="C24" s="37">
        <v>1347</v>
      </c>
      <c r="F24" s="65"/>
      <c r="G24" s="65"/>
    </row>
    <row r="25" spans="2:7" x14ac:dyDescent="0.2">
      <c r="B25" s="4">
        <f t="shared" si="0"/>
        <v>15000</v>
      </c>
      <c r="C25" s="37">
        <v>2786</v>
      </c>
      <c r="F25" s="65"/>
      <c r="G25" s="65"/>
    </row>
    <row r="26" spans="2:7" x14ac:dyDescent="0.2">
      <c r="B26" s="4">
        <f t="shared" si="0"/>
        <v>16000</v>
      </c>
      <c r="C26" s="37">
        <v>886</v>
      </c>
      <c r="F26" s="116"/>
      <c r="G26" s="65"/>
    </row>
    <row r="27" spans="2:7" x14ac:dyDescent="0.2">
      <c r="B27" s="4">
        <f t="shared" si="0"/>
        <v>17000</v>
      </c>
      <c r="C27" s="37">
        <v>799</v>
      </c>
      <c r="F27" s="65"/>
      <c r="G27" s="65"/>
    </row>
    <row r="28" spans="2:7" x14ac:dyDescent="0.2">
      <c r="B28" s="4">
        <f t="shared" si="0"/>
        <v>18000</v>
      </c>
      <c r="C28" s="37">
        <v>901</v>
      </c>
      <c r="F28" s="65"/>
      <c r="G28" s="65"/>
    </row>
    <row r="29" spans="2:7" x14ac:dyDescent="0.2">
      <c r="B29" s="4">
        <f t="shared" si="0"/>
        <v>19000</v>
      </c>
      <c r="C29" s="37">
        <v>511</v>
      </c>
      <c r="F29" s="65"/>
      <c r="G29" s="65"/>
    </row>
    <row r="30" spans="2:7" x14ac:dyDescent="0.2">
      <c r="B30" s="4">
        <f>(B29+1000)</f>
        <v>20000</v>
      </c>
      <c r="C30" s="37">
        <v>2789</v>
      </c>
      <c r="F30" s="65"/>
      <c r="G30" s="65"/>
    </row>
    <row r="31" spans="2:7" x14ac:dyDescent="0.2">
      <c r="B31" s="4">
        <f t="shared" si="0"/>
        <v>21000</v>
      </c>
      <c r="C31" s="37">
        <v>286</v>
      </c>
      <c r="F31" s="65"/>
      <c r="G31" s="65"/>
    </row>
    <row r="32" spans="2:7" x14ac:dyDescent="0.2">
      <c r="B32" s="4">
        <f t="shared" si="0"/>
        <v>22000</v>
      </c>
      <c r="C32" s="37">
        <v>572</v>
      </c>
      <c r="F32" s="65"/>
      <c r="G32" s="65"/>
    </row>
    <row r="33" spans="2:7" x14ac:dyDescent="0.2">
      <c r="B33" s="4">
        <f t="shared" si="0"/>
        <v>23000</v>
      </c>
      <c r="C33" s="37">
        <v>437</v>
      </c>
      <c r="E33" s="20"/>
      <c r="F33" s="65"/>
      <c r="G33" s="65"/>
    </row>
    <row r="34" spans="2:7" x14ac:dyDescent="0.2">
      <c r="B34" s="4">
        <f t="shared" si="0"/>
        <v>24000</v>
      </c>
      <c r="C34" s="37">
        <v>554</v>
      </c>
      <c r="E34" s="20"/>
      <c r="F34" s="65"/>
      <c r="G34" s="65"/>
    </row>
    <row r="35" spans="2:7" x14ac:dyDescent="0.2">
      <c r="B35" s="4">
        <f t="shared" si="0"/>
        <v>25000</v>
      </c>
      <c r="C35" s="93">
        <v>8463</v>
      </c>
      <c r="F35" s="65"/>
      <c r="G35" s="65"/>
    </row>
    <row r="36" spans="2:7" ht="6.75" customHeight="1" x14ac:dyDescent="0.2">
      <c r="B36" s="16"/>
    </row>
    <row r="37" spans="2:7" x14ac:dyDescent="0.2">
      <c r="B37" s="1" t="s">
        <v>9</v>
      </c>
      <c r="C37" s="37">
        <f>SUM(C8:C35)</f>
        <v>399720</v>
      </c>
    </row>
    <row r="38" spans="2:7" ht="6.75" customHeight="1" x14ac:dyDescent="0.2">
      <c r="B38" s="16"/>
    </row>
    <row r="39" spans="2:7" x14ac:dyDescent="0.2">
      <c r="B39" s="1" t="s">
        <v>181</v>
      </c>
      <c r="C39" s="37">
        <v>21767</v>
      </c>
    </row>
    <row r="40" spans="2:7" ht="6.75" customHeight="1" x14ac:dyDescent="0.2">
      <c r="B40" s="16"/>
    </row>
    <row r="41" spans="2:7" x14ac:dyDescent="0.2">
      <c r="B41" s="16" t="s">
        <v>512</v>
      </c>
      <c r="C41" s="10">
        <v>464</v>
      </c>
    </row>
    <row r="42" spans="2:7" ht="6.75" customHeight="1" x14ac:dyDescent="0.2">
      <c r="B42" s="16"/>
    </row>
    <row r="43" spans="2:7" x14ac:dyDescent="0.2">
      <c r="B43" s="1" t="s">
        <v>517</v>
      </c>
      <c r="C43" s="37">
        <v>3354</v>
      </c>
    </row>
    <row r="44" spans="2:7" ht="6.75" customHeight="1" x14ac:dyDescent="0.2">
      <c r="B44" s="16"/>
    </row>
    <row r="45" spans="2:7" x14ac:dyDescent="0.2">
      <c r="B45" s="1" t="s">
        <v>74</v>
      </c>
      <c r="C45" s="4">
        <v>1366861</v>
      </c>
    </row>
    <row r="46" spans="2:7" ht="6.75" customHeight="1" x14ac:dyDescent="0.2">
      <c r="B46" s="16"/>
    </row>
    <row r="47" spans="2:7" x14ac:dyDescent="0.2">
      <c r="B47" s="1" t="s">
        <v>215</v>
      </c>
    </row>
    <row r="48" spans="2:7" x14ac:dyDescent="0.2">
      <c r="B48" s="1" t="s">
        <v>75</v>
      </c>
      <c r="C48" s="20">
        <v>6598747</v>
      </c>
    </row>
    <row r="49" spans="2:3" x14ac:dyDescent="0.2">
      <c r="B49" s="1" t="s">
        <v>216</v>
      </c>
      <c r="C49" s="20">
        <v>469857</v>
      </c>
    </row>
    <row r="50" spans="2:3" x14ac:dyDescent="0.2">
      <c r="B50" s="1" t="s">
        <v>518</v>
      </c>
      <c r="C50" s="20">
        <v>5827</v>
      </c>
    </row>
    <row r="51" spans="2:3" x14ac:dyDescent="0.2">
      <c r="B51" s="1" t="s">
        <v>76</v>
      </c>
      <c r="C51" s="76">
        <v>443776</v>
      </c>
    </row>
    <row r="52" spans="2:3" ht="6.75" customHeight="1" x14ac:dyDescent="0.2">
      <c r="B52" s="16"/>
    </row>
    <row r="53" spans="2:3" x14ac:dyDescent="0.2">
      <c r="B53" s="1" t="s">
        <v>9</v>
      </c>
      <c r="C53" s="127">
        <f>SUM(C48:C52)</f>
        <v>7518207</v>
      </c>
    </row>
    <row r="54" spans="2:3" ht="6.75" customHeight="1" x14ac:dyDescent="0.2">
      <c r="B54" s="16" t="s">
        <v>18</v>
      </c>
    </row>
    <row r="55" spans="2:3" x14ac:dyDescent="0.2">
      <c r="B55" s="1" t="s">
        <v>77</v>
      </c>
    </row>
    <row r="56" spans="2:3" ht="6.75" customHeight="1" x14ac:dyDescent="0.2">
      <c r="B56" s="16"/>
    </row>
    <row r="57" spans="2:3" x14ac:dyDescent="0.2">
      <c r="B57" s="1" t="s">
        <v>78</v>
      </c>
      <c r="C57" s="4">
        <f>+C37+C39+C41</f>
        <v>421951</v>
      </c>
    </row>
    <row r="58" spans="2:3" x14ac:dyDescent="0.2">
      <c r="B58" s="1" t="s">
        <v>76</v>
      </c>
      <c r="C58" s="35">
        <f>C43</f>
        <v>3354</v>
      </c>
    </row>
    <row r="59" spans="2:3" x14ac:dyDescent="0.2">
      <c r="B59" s="1" t="s">
        <v>79</v>
      </c>
      <c r="C59" s="95">
        <f>C57+C58</f>
        <v>425305</v>
      </c>
    </row>
    <row r="60" spans="2:3" x14ac:dyDescent="0.2">
      <c r="B60" s="1" t="s">
        <v>80</v>
      </c>
      <c r="C60" s="4">
        <f>C59+C45</f>
        <v>1792166</v>
      </c>
    </row>
    <row r="80" spans="1:1" x14ac:dyDescent="0.2">
      <c r="A80" s="17"/>
    </row>
    <row r="81" spans="1:1" x14ac:dyDescent="0.2">
      <c r="A81" s="17"/>
    </row>
    <row r="82" spans="1:1" x14ac:dyDescent="0.2">
      <c r="A82" s="17"/>
    </row>
    <row r="83" spans="1:1" x14ac:dyDescent="0.2">
      <c r="A83" s="17"/>
    </row>
    <row r="84" spans="1:1" x14ac:dyDescent="0.2">
      <c r="A84" s="17"/>
    </row>
    <row r="85" spans="1:1" x14ac:dyDescent="0.2">
      <c r="A85" s="17"/>
    </row>
    <row r="86" spans="1:1" x14ac:dyDescent="0.2">
      <c r="A86" s="17"/>
    </row>
    <row r="87" spans="1:1" x14ac:dyDescent="0.2">
      <c r="A87" s="17"/>
    </row>
    <row r="88" spans="1:1" x14ac:dyDescent="0.2">
      <c r="A88" s="17"/>
    </row>
    <row r="89" spans="1:1" x14ac:dyDescent="0.2">
      <c r="A89" s="17"/>
    </row>
    <row r="90" spans="1:1" x14ac:dyDescent="0.2">
      <c r="A90" s="17"/>
    </row>
    <row r="91" spans="1:1" x14ac:dyDescent="0.2">
      <c r="A91" s="17"/>
    </row>
    <row r="92" spans="1:1" x14ac:dyDescent="0.2">
      <c r="A92" s="17"/>
    </row>
    <row r="93" spans="1:1" x14ac:dyDescent="0.2">
      <c r="A93" s="17"/>
    </row>
    <row r="94" spans="1:1" x14ac:dyDescent="0.2">
      <c r="A94" s="17"/>
    </row>
    <row r="95" spans="1:1" x14ac:dyDescent="0.2">
      <c r="A95" s="17"/>
    </row>
    <row r="96" spans="1:1" x14ac:dyDescent="0.2">
      <c r="A96" s="17"/>
    </row>
    <row r="97" spans="1:1" x14ac:dyDescent="0.2">
      <c r="A97" s="17"/>
    </row>
    <row r="98" spans="1:1" x14ac:dyDescent="0.2">
      <c r="A98" s="17"/>
    </row>
    <row r="99" spans="1:1" x14ac:dyDescent="0.2">
      <c r="A99" s="17"/>
    </row>
    <row r="100" spans="1:1" x14ac:dyDescent="0.2">
      <c r="A100" s="17"/>
    </row>
    <row r="101" spans="1:1" x14ac:dyDescent="0.2">
      <c r="A101" s="17"/>
    </row>
    <row r="102" spans="1:1" x14ac:dyDescent="0.2">
      <c r="A102" s="17"/>
    </row>
    <row r="103" spans="1:1" x14ac:dyDescent="0.2">
      <c r="A103" s="17"/>
    </row>
    <row r="104" spans="1:1" x14ac:dyDescent="0.2">
      <c r="A104" s="17"/>
    </row>
    <row r="105" spans="1:1" x14ac:dyDescent="0.2">
      <c r="A105" s="17"/>
    </row>
    <row r="106" spans="1:1" x14ac:dyDescent="0.2">
      <c r="A106" s="17"/>
    </row>
    <row r="107" spans="1:1" x14ac:dyDescent="0.2">
      <c r="A107" s="17"/>
    </row>
    <row r="108" spans="1:1" x14ac:dyDescent="0.2">
      <c r="A108" s="17"/>
    </row>
    <row r="109" spans="1:1" x14ac:dyDescent="0.2">
      <c r="A109" s="17"/>
    </row>
    <row r="110" spans="1:1" x14ac:dyDescent="0.2">
      <c r="A110" s="17"/>
    </row>
  </sheetData>
  <mergeCells count="2">
    <mergeCell ref="B4:C4"/>
    <mergeCell ref="B3:C3"/>
  </mergeCells>
  <phoneticPr fontId="5" type="noConversion"/>
  <printOptions horizontalCentered="1"/>
  <pageMargins left="0.5" right="0.5" top="0.75" bottom="0.5" header="0.5" footer="0.5"/>
  <pageSetup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>
    <tabColor rgb="FF00B050"/>
    <pageSetUpPr fitToPage="1"/>
  </sheetPr>
  <dimension ref="A2:D275"/>
  <sheetViews>
    <sheetView zoomScale="75" zoomScaleNormal="75" workbookViewId="0">
      <selection activeCell="B4" sqref="B4:D12"/>
    </sheetView>
  </sheetViews>
  <sheetFormatPr defaultColWidth="12.42578125" defaultRowHeight="15" x14ac:dyDescent="0.2"/>
  <cols>
    <col min="1" max="1" width="12.5703125" style="1" customWidth="1"/>
    <col min="2" max="2" width="25.42578125" style="1" customWidth="1"/>
    <col min="3" max="4" width="17" style="1" customWidth="1"/>
    <col min="5" max="16384" width="12.42578125" style="1"/>
  </cols>
  <sheetData>
    <row r="2" spans="2:4" x14ac:dyDescent="0.2">
      <c r="D2" s="6" t="s">
        <v>413</v>
      </c>
    </row>
    <row r="3" spans="2:4" ht="18" x14ac:dyDescent="0.25">
      <c r="B3" s="228" t="s">
        <v>43</v>
      </c>
      <c r="C3" s="228"/>
      <c r="D3" s="228"/>
    </row>
    <row r="4" spans="2:4" ht="15.75" x14ac:dyDescent="0.25">
      <c r="B4" s="229" t="str">
        <f>"Fiscal Year "&amp; fy</f>
        <v>Fiscal Year 2014, Quarter 4</v>
      </c>
      <c r="C4" s="229"/>
      <c r="D4" s="229"/>
    </row>
    <row r="6" spans="2:4" x14ac:dyDescent="0.2">
      <c r="C6" s="27" t="s">
        <v>29</v>
      </c>
      <c r="D6" s="27" t="s">
        <v>175</v>
      </c>
    </row>
    <row r="7" spans="2:4" ht="6.75" customHeight="1" x14ac:dyDescent="0.2"/>
    <row r="8" spans="2:4" x14ac:dyDescent="0.2">
      <c r="B8" s="1" t="s">
        <v>43</v>
      </c>
      <c r="C8" s="4">
        <v>483791</v>
      </c>
      <c r="D8" s="4">
        <v>2442463</v>
      </c>
    </row>
    <row r="10" spans="2:4" x14ac:dyDescent="0.2">
      <c r="B10" s="1" t="s">
        <v>74</v>
      </c>
      <c r="C10" s="10">
        <v>60</v>
      </c>
      <c r="D10" s="47" t="s">
        <v>34</v>
      </c>
    </row>
    <row r="11" spans="2:4" x14ac:dyDescent="0.2">
      <c r="C11" s="21"/>
      <c r="D11" s="21"/>
    </row>
    <row r="12" spans="2:4" x14ac:dyDescent="0.2">
      <c r="B12" s="1" t="s">
        <v>48</v>
      </c>
      <c r="C12" s="4">
        <f>SUM(C8:C10)</f>
        <v>483851</v>
      </c>
      <c r="D12" s="4">
        <f>SUM(D8:D10)</f>
        <v>2442463</v>
      </c>
    </row>
    <row r="16" spans="2:4" x14ac:dyDescent="0.2">
      <c r="B16" s="12"/>
      <c r="C16" s="23"/>
    </row>
    <row r="273" spans="1:1" x14ac:dyDescent="0.2">
      <c r="A273" s="34"/>
    </row>
    <row r="274" spans="1:1" x14ac:dyDescent="0.2">
      <c r="A274" s="34"/>
    </row>
    <row r="275" spans="1:1" x14ac:dyDescent="0.2">
      <c r="A275" s="34"/>
    </row>
  </sheetData>
  <mergeCells count="2">
    <mergeCell ref="B4:D4"/>
    <mergeCell ref="B3:D3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>
    <tabColor rgb="FF00B050"/>
    <pageSetUpPr fitToPage="1"/>
  </sheetPr>
  <dimension ref="B2:H20"/>
  <sheetViews>
    <sheetView zoomScale="70" zoomScaleNormal="70" workbookViewId="0">
      <selection activeCell="B4" sqref="B4:D18"/>
    </sheetView>
  </sheetViews>
  <sheetFormatPr defaultColWidth="12.42578125" defaultRowHeight="15" x14ac:dyDescent="0.2"/>
  <cols>
    <col min="1" max="1" width="16.7109375" style="1" customWidth="1"/>
    <col min="2" max="2" width="32.7109375" style="1" customWidth="1"/>
    <col min="3" max="4" width="20" style="1" customWidth="1"/>
    <col min="5" max="16384" width="12.42578125" style="1"/>
  </cols>
  <sheetData>
    <row r="2" spans="2:8" x14ac:dyDescent="0.2">
      <c r="D2" s="6" t="s">
        <v>412</v>
      </c>
    </row>
    <row r="3" spans="2:8" ht="18" x14ac:dyDescent="0.25">
      <c r="B3" s="228" t="s">
        <v>91</v>
      </c>
      <c r="C3" s="228"/>
      <c r="D3" s="228"/>
    </row>
    <row r="4" spans="2:8" ht="15.75" x14ac:dyDescent="0.25">
      <c r="B4" s="229" t="str">
        <f>"Fiscal Year "&amp; fy</f>
        <v>Fiscal Year 2014, Quarter 4</v>
      </c>
      <c r="C4" s="229"/>
      <c r="D4" s="229"/>
    </row>
    <row r="6" spans="2:8" x14ac:dyDescent="0.2">
      <c r="B6" s="27" t="s">
        <v>217</v>
      </c>
      <c r="C6" s="27" t="s">
        <v>29</v>
      </c>
      <c r="D6" s="27" t="s">
        <v>175</v>
      </c>
    </row>
    <row r="7" spans="2:8" ht="6.75" customHeight="1" x14ac:dyDescent="0.2"/>
    <row r="8" spans="2:8" x14ac:dyDescent="0.2">
      <c r="B8" s="1" t="s">
        <v>347</v>
      </c>
      <c r="C8" s="132">
        <v>29429076</v>
      </c>
      <c r="D8" s="132">
        <v>79447606</v>
      </c>
      <c r="G8" s="66"/>
      <c r="H8" s="65"/>
    </row>
    <row r="9" spans="2:8" x14ac:dyDescent="0.2">
      <c r="C9" s="7"/>
      <c r="D9" s="7"/>
      <c r="G9" s="66"/>
      <c r="H9" s="65"/>
    </row>
    <row r="10" spans="2:8" x14ac:dyDescent="0.2">
      <c r="B10" s="1" t="s">
        <v>243</v>
      </c>
      <c r="C10" s="7">
        <v>8199184</v>
      </c>
      <c r="D10" s="7">
        <v>11068064</v>
      </c>
      <c r="G10" s="66"/>
      <c r="H10" s="65"/>
    </row>
    <row r="11" spans="2:8" x14ac:dyDescent="0.2">
      <c r="C11" s="7"/>
      <c r="D11" s="7"/>
      <c r="G11" s="66"/>
      <c r="H11" s="65"/>
    </row>
    <row r="12" spans="2:8" x14ac:dyDescent="0.2">
      <c r="B12" s="1" t="s">
        <v>355</v>
      </c>
      <c r="C12" s="7">
        <v>718</v>
      </c>
      <c r="D12" s="7">
        <v>3770</v>
      </c>
      <c r="G12" s="66"/>
      <c r="H12" s="65"/>
    </row>
    <row r="13" spans="2:8" x14ac:dyDescent="0.2">
      <c r="B13" s="23"/>
      <c r="C13" s="132"/>
      <c r="D13" s="132"/>
      <c r="G13" s="65"/>
      <c r="H13" s="65"/>
    </row>
    <row r="14" spans="2:8" x14ac:dyDescent="0.2">
      <c r="B14" s="1" t="s">
        <v>218</v>
      </c>
      <c r="C14" s="135">
        <v>75301</v>
      </c>
      <c r="D14" s="135">
        <v>331330</v>
      </c>
      <c r="G14" s="66"/>
      <c r="H14" s="65"/>
    </row>
    <row r="15" spans="2:8" x14ac:dyDescent="0.2">
      <c r="B15" s="12"/>
      <c r="C15" s="135"/>
      <c r="D15" s="135"/>
    </row>
    <row r="16" spans="2:8" x14ac:dyDescent="0.2">
      <c r="B16" s="1" t="s">
        <v>35</v>
      </c>
      <c r="C16" s="131">
        <v>135656</v>
      </c>
      <c r="D16" s="134" t="s">
        <v>42</v>
      </c>
    </row>
    <row r="17" spans="2:4" x14ac:dyDescent="0.2">
      <c r="C17" s="7"/>
      <c r="D17" s="7"/>
    </row>
    <row r="18" spans="2:4" x14ac:dyDescent="0.2">
      <c r="B18" s="1" t="s">
        <v>81</v>
      </c>
      <c r="C18" s="7">
        <f>+C16+C14+C8+C10+C12</f>
        <v>37839935</v>
      </c>
      <c r="D18" s="7">
        <f>+D14+D8+D10+D12</f>
        <v>90850770</v>
      </c>
    </row>
    <row r="19" spans="2:4" x14ac:dyDescent="0.2">
      <c r="B19" s="26"/>
      <c r="C19" s="4"/>
      <c r="D19" s="20" t="s">
        <v>18</v>
      </c>
    </row>
    <row r="20" spans="2:4" x14ac:dyDescent="0.2">
      <c r="B20" s="23"/>
      <c r="C20" s="4"/>
      <c r="D20" s="4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>
    <tabColor rgb="FF00B050"/>
    <pageSetUpPr fitToPage="1"/>
  </sheetPr>
  <dimension ref="B3:E71"/>
  <sheetViews>
    <sheetView zoomScale="85" zoomScaleNormal="85" workbookViewId="0">
      <selection activeCell="G52" sqref="G52"/>
    </sheetView>
  </sheetViews>
  <sheetFormatPr defaultColWidth="16.28515625" defaultRowHeight="15" x14ac:dyDescent="0.2"/>
  <cols>
    <col min="1" max="1" width="16.28515625" style="1"/>
    <col min="2" max="2" width="43.42578125" style="1" customWidth="1"/>
    <col min="3" max="4" width="16.42578125" style="1" customWidth="1"/>
    <col min="5" max="5" width="14.28515625" style="1" customWidth="1"/>
    <col min="6" max="16384" width="16.28515625" style="1"/>
  </cols>
  <sheetData>
    <row r="3" spans="2:5" x14ac:dyDescent="0.2">
      <c r="B3" s="71"/>
      <c r="C3" s="71"/>
      <c r="D3" s="98" t="s">
        <v>411</v>
      </c>
    </row>
    <row r="4" spans="2:5" ht="18" x14ac:dyDescent="0.25">
      <c r="B4" s="228" t="s">
        <v>256</v>
      </c>
      <c r="C4" s="228"/>
      <c r="D4" s="228"/>
      <c r="E4" s="110"/>
    </row>
    <row r="5" spans="2:5" ht="15.75" x14ac:dyDescent="0.25">
      <c r="B5" s="233" t="str">
        <f>"Fiscal Year "&amp; fy</f>
        <v>Fiscal Year 2014, Quarter 4</v>
      </c>
      <c r="C5" s="233"/>
      <c r="D5" s="233"/>
      <c r="E5" s="111"/>
    </row>
    <row r="6" spans="2:5" ht="15.75" x14ac:dyDescent="0.25">
      <c r="B6" s="99"/>
      <c r="C6" s="99"/>
      <c r="D6" s="99"/>
      <c r="E6" s="99"/>
    </row>
    <row r="7" spans="2:5" x14ac:dyDescent="0.2">
      <c r="B7" s="71"/>
      <c r="C7" s="100" t="s">
        <v>186</v>
      </c>
      <c r="D7" s="101" t="s">
        <v>185</v>
      </c>
    </row>
    <row r="8" spans="2:5" x14ac:dyDescent="0.2">
      <c r="B8" s="102" t="s">
        <v>306</v>
      </c>
      <c r="C8" s="71"/>
      <c r="D8" s="71"/>
    </row>
    <row r="9" spans="2:5" x14ac:dyDescent="0.2">
      <c r="B9" s="103" t="s">
        <v>233</v>
      </c>
      <c r="C9" s="104">
        <v>343738.36470802384</v>
      </c>
      <c r="D9" s="104">
        <v>34373.836470802387</v>
      </c>
    </row>
    <row r="10" spans="2:5" x14ac:dyDescent="0.2">
      <c r="B10" s="103" t="s">
        <v>234</v>
      </c>
      <c r="C10" s="104">
        <v>6108861.5463002529</v>
      </c>
      <c r="D10" s="104">
        <v>610886.15463002527</v>
      </c>
    </row>
    <row r="11" spans="2:5" ht="6.75" customHeight="1" x14ac:dyDescent="0.2">
      <c r="B11" s="103"/>
      <c r="C11" s="104"/>
      <c r="D11" s="67"/>
    </row>
    <row r="12" spans="2:5" x14ac:dyDescent="0.2">
      <c r="B12" s="103" t="s">
        <v>235</v>
      </c>
      <c r="C12" s="104">
        <v>1860.0232705839524</v>
      </c>
      <c r="D12" s="104">
        <v>33294.416543452746</v>
      </c>
    </row>
    <row r="13" spans="2:5" x14ac:dyDescent="0.2">
      <c r="B13" s="103" t="s">
        <v>236</v>
      </c>
      <c r="C13" s="104">
        <v>33056.026907399493</v>
      </c>
      <c r="D13" s="107">
        <v>674342.94891094964</v>
      </c>
    </row>
    <row r="14" spans="2:5" ht="6.75" customHeight="1" x14ac:dyDescent="0.2">
      <c r="B14" s="103"/>
      <c r="C14" s="104"/>
      <c r="D14" s="67"/>
    </row>
    <row r="15" spans="2:5" x14ac:dyDescent="0.2">
      <c r="B15" s="103" t="s">
        <v>85</v>
      </c>
      <c r="C15" s="104"/>
      <c r="D15" s="104">
        <f>+D13+D12+D10+D9</f>
        <v>1352897.35655523</v>
      </c>
    </row>
    <row r="16" spans="2:5" ht="6.75" customHeight="1" x14ac:dyDescent="0.2">
      <c r="B16" s="71"/>
      <c r="C16" s="71"/>
      <c r="D16" s="71"/>
    </row>
    <row r="17" spans="2:5" x14ac:dyDescent="0.2">
      <c r="B17" s="71" t="s">
        <v>237</v>
      </c>
      <c r="C17" s="71"/>
      <c r="D17" s="71"/>
    </row>
    <row r="18" spans="2:5" x14ac:dyDescent="0.2">
      <c r="B18" s="103" t="s">
        <v>238</v>
      </c>
      <c r="C18" s="129">
        <v>285</v>
      </c>
      <c r="D18" s="129">
        <v>1681.5</v>
      </c>
    </row>
    <row r="19" spans="2:5" x14ac:dyDescent="0.2">
      <c r="B19" s="103" t="s">
        <v>239</v>
      </c>
      <c r="C19" s="129">
        <v>3641</v>
      </c>
      <c r="D19" s="129">
        <v>21481.9</v>
      </c>
    </row>
    <row r="20" spans="2:5" ht="6.75" customHeight="1" x14ac:dyDescent="0.2">
      <c r="B20" s="103"/>
      <c r="C20" s="67"/>
      <c r="D20" s="67"/>
    </row>
    <row r="21" spans="2:5" x14ac:dyDescent="0.2">
      <c r="B21" s="103" t="s">
        <v>235</v>
      </c>
      <c r="C21" s="171">
        <v>669</v>
      </c>
      <c r="D21" s="171">
        <v>18497.849999999999</v>
      </c>
    </row>
    <row r="22" spans="2:5" x14ac:dyDescent="0.2">
      <c r="B22" s="103" t="s">
        <v>236</v>
      </c>
      <c r="C22" s="171">
        <v>32749</v>
      </c>
      <c r="D22" s="172">
        <v>1025043.7000000001</v>
      </c>
    </row>
    <row r="23" spans="2:5" ht="6.75" customHeight="1" x14ac:dyDescent="0.2">
      <c r="B23" s="71"/>
      <c r="C23" s="106"/>
      <c r="D23" s="71"/>
    </row>
    <row r="24" spans="2:5" x14ac:dyDescent="0.2">
      <c r="B24" s="71" t="s">
        <v>240</v>
      </c>
      <c r="C24" s="105"/>
      <c r="D24" s="169">
        <f>SUM(D18:D22)</f>
        <v>1066704.9500000002</v>
      </c>
    </row>
    <row r="25" spans="2:5" ht="6.75" customHeight="1" x14ac:dyDescent="0.2">
      <c r="B25" s="71"/>
      <c r="C25" s="71"/>
      <c r="D25" s="71"/>
    </row>
    <row r="26" spans="2:5" x14ac:dyDescent="0.2">
      <c r="B26" s="71" t="s">
        <v>9</v>
      </c>
      <c r="C26" s="104"/>
      <c r="D26" s="170">
        <f>+D24+D15</f>
        <v>2419602.3065552302</v>
      </c>
    </row>
    <row r="27" spans="2:5" ht="6.75" customHeight="1" x14ac:dyDescent="0.2">
      <c r="B27" s="71"/>
      <c r="C27" s="71"/>
      <c r="D27" s="71"/>
      <c r="E27" s="71"/>
    </row>
    <row r="28" spans="2:5" x14ac:dyDescent="0.2">
      <c r="B28" s="46" t="s">
        <v>16</v>
      </c>
      <c r="C28" s="27" t="s">
        <v>86</v>
      </c>
      <c r="D28" s="27" t="s">
        <v>175</v>
      </c>
      <c r="E28" s="71"/>
    </row>
    <row r="29" spans="2:5" ht="6.75" customHeight="1" x14ac:dyDescent="0.2">
      <c r="B29"/>
      <c r="C29"/>
      <c r="D29"/>
      <c r="E29" s="71"/>
    </row>
    <row r="30" spans="2:5" x14ac:dyDescent="0.2">
      <c r="B30" s="11" t="s">
        <v>84</v>
      </c>
      <c r="C30" s="4">
        <f>+C22*500+C21*500+C19*50+C18*50</f>
        <v>16905300</v>
      </c>
      <c r="D30" s="4">
        <f>+D24</f>
        <v>1066704.9500000002</v>
      </c>
      <c r="E30" s="71"/>
    </row>
    <row r="31" spans="2:5" x14ac:dyDescent="0.2">
      <c r="B31" s="11" t="s">
        <v>87</v>
      </c>
      <c r="C31" s="4">
        <f>C12*500+C13*500</f>
        <v>17458025.088991724</v>
      </c>
      <c r="D31" s="4">
        <f>+D13+D12</f>
        <v>707637.3654544024</v>
      </c>
      <c r="E31" s="71"/>
    </row>
    <row r="32" spans="2:5" x14ac:dyDescent="0.2">
      <c r="B32" s="11" t="s">
        <v>88</v>
      </c>
      <c r="C32" s="35">
        <f>+C9+C10</f>
        <v>6452599.911008277</v>
      </c>
      <c r="D32" s="35">
        <f>+D9+D10</f>
        <v>645259.9911008277</v>
      </c>
      <c r="E32" s="71"/>
    </row>
    <row r="33" spans="2:5" ht="6.75" customHeight="1" x14ac:dyDescent="0.2">
      <c r="B33" s="11"/>
      <c r="C33" s="3"/>
      <c r="D33" s="3"/>
      <c r="E33" s="71"/>
    </row>
    <row r="34" spans="2:5" x14ac:dyDescent="0.2">
      <c r="B34" s="11" t="s">
        <v>48</v>
      </c>
      <c r="C34" s="173">
        <f>SUM(C30:C33)</f>
        <v>40815925</v>
      </c>
      <c r="D34" s="173">
        <f>SUM(D30:D33)</f>
        <v>2419602.3065552302</v>
      </c>
      <c r="E34" s="71"/>
    </row>
    <row r="35" spans="2:5" ht="6.75" customHeight="1" x14ac:dyDescent="0.2"/>
    <row r="36" spans="2:5" x14ac:dyDescent="0.2">
      <c r="B36" s="1" t="s">
        <v>519</v>
      </c>
      <c r="C36" s="118" t="s">
        <v>186</v>
      </c>
      <c r="D36" s="85" t="s">
        <v>185</v>
      </c>
    </row>
    <row r="37" spans="2:5" x14ac:dyDescent="0.2">
      <c r="B37" s="40" t="s">
        <v>260</v>
      </c>
      <c r="C37" s="225">
        <v>29688.271329158677</v>
      </c>
      <c r="D37" s="225">
        <v>488372.06336466019</v>
      </c>
    </row>
    <row r="38" spans="2:5" x14ac:dyDescent="0.2">
      <c r="B38" s="40" t="s">
        <v>379</v>
      </c>
      <c r="C38" s="225">
        <v>6059.7696307012802</v>
      </c>
      <c r="D38" s="225">
        <v>14240.458632148009</v>
      </c>
    </row>
    <row r="39" spans="2:5" ht="6" customHeight="1" x14ac:dyDescent="0.2">
      <c r="B39" s="40"/>
      <c r="C39" s="225"/>
      <c r="D39" s="226"/>
    </row>
    <row r="40" spans="2:5" x14ac:dyDescent="0.2">
      <c r="B40" s="40" t="s">
        <v>520</v>
      </c>
      <c r="C40" s="223"/>
      <c r="D40" s="224"/>
    </row>
    <row r="41" spans="2:5" x14ac:dyDescent="0.2">
      <c r="B41" s="40" t="s">
        <v>259</v>
      </c>
      <c r="C41" s="174">
        <v>2691</v>
      </c>
      <c r="D41" s="143">
        <v>14800.5</v>
      </c>
    </row>
    <row r="42" spans="2:5" x14ac:dyDescent="0.2">
      <c r="B42" s="40" t="s">
        <v>260</v>
      </c>
      <c r="C42" s="174">
        <v>18576</v>
      </c>
      <c r="D42" s="173">
        <v>305575.2</v>
      </c>
    </row>
    <row r="43" spans="2:5" ht="6.75" customHeight="1" x14ac:dyDescent="0.2">
      <c r="B43" s="40"/>
      <c r="C43" s="174"/>
      <c r="D43" s="143"/>
    </row>
    <row r="44" spans="2:5" x14ac:dyDescent="0.2">
      <c r="B44" s="40" t="s">
        <v>261</v>
      </c>
      <c r="C44" s="174">
        <v>737</v>
      </c>
      <c r="D44" s="143">
        <v>810.7</v>
      </c>
    </row>
    <row r="45" spans="2:5" x14ac:dyDescent="0.2">
      <c r="B45" s="40" t="s">
        <v>262</v>
      </c>
      <c r="C45" s="174">
        <v>2566</v>
      </c>
      <c r="D45" s="173">
        <v>6030.1</v>
      </c>
    </row>
    <row r="46" spans="2:5" ht="6.75" customHeight="1" x14ac:dyDescent="0.2">
      <c r="C46" s="38"/>
      <c r="D46" s="4"/>
    </row>
    <row r="47" spans="2:5" x14ac:dyDescent="0.2">
      <c r="B47" s="40" t="s">
        <v>378</v>
      </c>
      <c r="C47" s="174">
        <v>703</v>
      </c>
      <c r="D47" s="174">
        <v>773.30000000000007</v>
      </c>
    </row>
    <row r="48" spans="2:5" x14ac:dyDescent="0.2">
      <c r="B48" s="40" t="s">
        <v>379</v>
      </c>
      <c r="C48" s="175">
        <v>20593</v>
      </c>
      <c r="D48" s="175">
        <v>48393.55</v>
      </c>
    </row>
    <row r="49" spans="2:4" ht="6.75" customHeight="1" x14ac:dyDescent="0.2">
      <c r="B49" s="40"/>
      <c r="C49" s="174"/>
      <c r="D49" s="173"/>
    </row>
    <row r="50" spans="2:4" x14ac:dyDescent="0.2">
      <c r="B50" s="40" t="s">
        <v>263</v>
      </c>
      <c r="C50" s="4">
        <f>SUM(C37:C48)</f>
        <v>81614.040959859965</v>
      </c>
      <c r="D50" s="4">
        <f>SUM(D37:D48)</f>
        <v>878995.87199680822</v>
      </c>
    </row>
    <row r="51" spans="2:4" ht="6.75" customHeight="1" x14ac:dyDescent="0.2">
      <c r="B51" s="40"/>
      <c r="C51" s="38"/>
      <c r="D51" s="4"/>
    </row>
    <row r="52" spans="2:4" x14ac:dyDescent="0.2">
      <c r="B52" s="40" t="s">
        <v>356</v>
      </c>
      <c r="C52" s="38"/>
      <c r="D52" s="4"/>
    </row>
    <row r="53" spans="2:4" x14ac:dyDescent="0.2">
      <c r="B53" s="40" t="s">
        <v>317</v>
      </c>
      <c r="C53" s="129" t="s">
        <v>337</v>
      </c>
      <c r="D53" s="130" t="s">
        <v>0</v>
      </c>
    </row>
    <row r="54" spans="2:4" x14ac:dyDescent="0.2">
      <c r="B54" s="40" t="s">
        <v>318</v>
      </c>
      <c r="C54" s="174">
        <v>1190</v>
      </c>
      <c r="D54" s="174">
        <v>6545</v>
      </c>
    </row>
    <row r="55" spans="2:4" x14ac:dyDescent="0.2">
      <c r="B55" s="40" t="s">
        <v>319</v>
      </c>
      <c r="C55" s="174">
        <v>460</v>
      </c>
      <c r="D55" s="174">
        <v>3105</v>
      </c>
    </row>
    <row r="56" spans="2:4" x14ac:dyDescent="0.2">
      <c r="B56" s="40" t="s">
        <v>320</v>
      </c>
      <c r="C56" s="174">
        <v>159</v>
      </c>
      <c r="D56" s="174">
        <v>1272</v>
      </c>
    </row>
    <row r="57" spans="2:4" x14ac:dyDescent="0.2">
      <c r="B57" s="40" t="s">
        <v>321</v>
      </c>
      <c r="C57" s="174">
        <v>121</v>
      </c>
      <c r="D57" s="174">
        <v>1101.0999999999999</v>
      </c>
    </row>
    <row r="58" spans="2:4" x14ac:dyDescent="0.2">
      <c r="B58" s="40" t="s">
        <v>322</v>
      </c>
      <c r="C58" s="174">
        <v>41</v>
      </c>
      <c r="D58" s="174">
        <v>457.15000000000003</v>
      </c>
    </row>
    <row r="59" spans="2:4" x14ac:dyDescent="0.2">
      <c r="B59" s="40" t="s">
        <v>323</v>
      </c>
      <c r="C59" s="174">
        <v>20</v>
      </c>
      <c r="D59" s="174">
        <v>240</v>
      </c>
    </row>
    <row r="60" spans="2:4" x14ac:dyDescent="0.2">
      <c r="B60" s="40" t="s">
        <v>324</v>
      </c>
      <c r="C60" s="174">
        <v>4</v>
      </c>
      <c r="D60" s="174">
        <v>53</v>
      </c>
    </row>
    <row r="61" spans="2:4" x14ac:dyDescent="0.2">
      <c r="B61" s="40" t="s">
        <v>325</v>
      </c>
      <c r="C61" s="174">
        <v>3</v>
      </c>
      <c r="D61" s="174">
        <v>43.05</v>
      </c>
    </row>
    <row r="62" spans="2:4" x14ac:dyDescent="0.2">
      <c r="B62" s="40" t="s">
        <v>326</v>
      </c>
      <c r="C62" s="174">
        <v>4</v>
      </c>
      <c r="D62" s="174">
        <v>64.599999999999994</v>
      </c>
    </row>
    <row r="63" spans="2:4" x14ac:dyDescent="0.2">
      <c r="B63" s="40" t="s">
        <v>327</v>
      </c>
      <c r="C63" s="174"/>
      <c r="D63" s="174"/>
    </row>
    <row r="64" spans="2:4" x14ac:dyDescent="0.2">
      <c r="B64" s="40" t="s">
        <v>318</v>
      </c>
      <c r="C64" s="174">
        <v>7423</v>
      </c>
      <c r="D64" s="174">
        <v>73487.7</v>
      </c>
    </row>
    <row r="65" spans="2:4" x14ac:dyDescent="0.2">
      <c r="B65" s="40" t="s">
        <v>328</v>
      </c>
      <c r="C65" s="175">
        <v>9466</v>
      </c>
      <c r="D65" s="175">
        <v>152875.9</v>
      </c>
    </row>
    <row r="66" spans="2:4" ht="6.75" customHeight="1" x14ac:dyDescent="0.2">
      <c r="B66" s="40"/>
      <c r="C66" s="38"/>
      <c r="D66" s="4"/>
    </row>
    <row r="67" spans="2:4" x14ac:dyDescent="0.2">
      <c r="B67" s="40" t="s">
        <v>329</v>
      </c>
      <c r="C67" s="38">
        <f>SUM(C54:C65)</f>
        <v>18891</v>
      </c>
      <c r="D67" s="77">
        <f>SUM(D54:D65)</f>
        <v>239244.5</v>
      </c>
    </row>
    <row r="68" spans="2:4" ht="6.75" customHeight="1" x14ac:dyDescent="0.2">
      <c r="B68" s="40"/>
      <c r="C68" s="38"/>
      <c r="D68" s="4"/>
    </row>
    <row r="69" spans="2:4" x14ac:dyDescent="0.2">
      <c r="B69" s="40" t="s">
        <v>330</v>
      </c>
      <c r="C69" s="38"/>
      <c r="D69" s="143">
        <f>+D67+D50+D34</f>
        <v>3537842.6785520385</v>
      </c>
    </row>
    <row r="70" spans="2:4" ht="6.75" customHeight="1" x14ac:dyDescent="0.2">
      <c r="B70" s="40"/>
      <c r="C70" s="38"/>
      <c r="D70" s="4"/>
    </row>
    <row r="71" spans="2:4" ht="6.75" customHeight="1" x14ac:dyDescent="0.2">
      <c r="B71" s="40"/>
      <c r="C71" s="38"/>
      <c r="D71" s="4"/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scale="8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rgb="FF00B050"/>
    <pageSetUpPr fitToPage="1"/>
  </sheetPr>
  <dimension ref="B4:D13"/>
  <sheetViews>
    <sheetView zoomScale="75" zoomScaleNormal="75" workbookViewId="0">
      <selection activeCell="B6" sqref="B6:D13"/>
    </sheetView>
  </sheetViews>
  <sheetFormatPr defaultColWidth="12.5703125" defaultRowHeight="15" x14ac:dyDescent="0.2"/>
  <cols>
    <col min="1" max="1" width="12.5703125" style="1"/>
    <col min="2" max="2" width="31" style="1" customWidth="1"/>
    <col min="3" max="4" width="20.42578125" style="1" customWidth="1"/>
    <col min="5" max="16384" width="12.5703125" style="1"/>
  </cols>
  <sheetData>
    <row r="4" spans="2:4" x14ac:dyDescent="0.2">
      <c r="D4" s="6" t="s">
        <v>410</v>
      </c>
    </row>
    <row r="5" spans="2:4" ht="18" x14ac:dyDescent="0.25">
      <c r="B5" s="228" t="s">
        <v>232</v>
      </c>
      <c r="C5" s="228"/>
      <c r="D5" s="228"/>
    </row>
    <row r="6" spans="2:4" ht="15.75" x14ac:dyDescent="0.25">
      <c r="B6" s="229" t="str">
        <f>"Fiscal Year "&amp; fy</f>
        <v>Fiscal Year 2014, Quarter 4</v>
      </c>
      <c r="C6" s="229"/>
      <c r="D6" s="229"/>
    </row>
    <row r="8" spans="2:4" x14ac:dyDescent="0.2">
      <c r="C8" s="27" t="s">
        <v>186</v>
      </c>
      <c r="D8" s="27" t="s">
        <v>185</v>
      </c>
    </row>
    <row r="10" spans="2:4" x14ac:dyDescent="0.2">
      <c r="B10" s="1" t="s">
        <v>376</v>
      </c>
      <c r="C10" s="133">
        <v>5582001</v>
      </c>
      <c r="D10" s="133">
        <v>223280</v>
      </c>
    </row>
    <row r="11" spans="2:4" x14ac:dyDescent="0.2">
      <c r="B11" s="1" t="s">
        <v>377</v>
      </c>
      <c r="C11" s="133">
        <v>637</v>
      </c>
      <c r="D11" s="133">
        <v>1114.75</v>
      </c>
    </row>
    <row r="12" spans="2:4" x14ac:dyDescent="0.2">
      <c r="C12" s="25"/>
    </row>
    <row r="13" spans="2:4" x14ac:dyDescent="0.2">
      <c r="B13" s="1" t="s">
        <v>9</v>
      </c>
      <c r="C13" s="133">
        <f>+C11*40+C10</f>
        <v>5607481</v>
      </c>
      <c r="D13" s="133">
        <f>+D11+D10</f>
        <v>224394.75</v>
      </c>
    </row>
  </sheetData>
  <mergeCells count="2">
    <mergeCell ref="B6:D6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rgb="FF00B050"/>
    <pageSetUpPr fitToPage="1"/>
  </sheetPr>
  <dimension ref="A2:G22"/>
  <sheetViews>
    <sheetView zoomScale="85" zoomScaleNormal="85" workbookViewId="0">
      <selection activeCell="B4" sqref="B4:D22"/>
    </sheetView>
  </sheetViews>
  <sheetFormatPr defaultRowHeight="15" x14ac:dyDescent="0.2"/>
  <cols>
    <col min="1" max="1" width="9.140625" style="1"/>
    <col min="2" max="2" width="40.5703125" style="1" customWidth="1"/>
    <col min="3" max="3" width="17" style="1" bestFit="1" customWidth="1"/>
    <col min="4" max="5" width="15.140625" style="1" customWidth="1"/>
    <col min="6" max="16384" width="9.140625" style="1"/>
  </cols>
  <sheetData>
    <row r="2" spans="1:7" x14ac:dyDescent="0.2">
      <c r="D2" s="6" t="s">
        <v>409</v>
      </c>
    </row>
    <row r="3" spans="1:7" ht="18" x14ac:dyDescent="0.25">
      <c r="B3" s="228" t="s">
        <v>446</v>
      </c>
      <c r="C3" s="228"/>
      <c r="D3" s="228"/>
      <c r="E3" s="6"/>
    </row>
    <row r="4" spans="1:7" ht="15.75" x14ac:dyDescent="0.25">
      <c r="B4" s="229" t="str">
        <f>"Fiscal Year "&amp; fy</f>
        <v>Fiscal Year 2014, Quarter 4</v>
      </c>
      <c r="C4" s="229"/>
      <c r="D4" s="229"/>
    </row>
    <row r="5" spans="1:7" ht="13.5" customHeight="1" x14ac:dyDescent="0.2">
      <c r="A5" s="2"/>
    </row>
    <row r="6" spans="1:7" x14ac:dyDescent="0.2">
      <c r="C6" s="21" t="s">
        <v>29</v>
      </c>
      <c r="D6" s="27" t="s">
        <v>185</v>
      </c>
    </row>
    <row r="7" spans="1:7" ht="6.75" customHeight="1" x14ac:dyDescent="0.2">
      <c r="A7" s="2"/>
    </row>
    <row r="8" spans="1:7" x14ac:dyDescent="0.2">
      <c r="G8" s="2"/>
    </row>
    <row r="9" spans="1:7" x14ac:dyDescent="0.2">
      <c r="B9" s="1" t="s">
        <v>95</v>
      </c>
      <c r="C9" s="10">
        <v>5040800</v>
      </c>
      <c r="D9" s="10">
        <v>5259916</v>
      </c>
      <c r="E9" s="28"/>
    </row>
    <row r="10" spans="1:7" ht="6.75" customHeight="1" x14ac:dyDescent="0.2">
      <c r="A10" s="2"/>
    </row>
    <row r="11" spans="1:7" x14ac:dyDescent="0.2">
      <c r="B11" s="1" t="s">
        <v>199</v>
      </c>
      <c r="C11" s="10">
        <v>155079</v>
      </c>
      <c r="D11" s="10">
        <v>35668</v>
      </c>
      <c r="E11" s="28"/>
    </row>
    <row r="12" spans="1:7" ht="6.75" customHeight="1" x14ac:dyDescent="0.2">
      <c r="A12" s="2"/>
    </row>
    <row r="13" spans="1:7" x14ac:dyDescent="0.2">
      <c r="B13" s="1" t="s">
        <v>10</v>
      </c>
      <c r="C13" s="10"/>
      <c r="D13" s="2"/>
    </row>
    <row r="14" spans="1:7" x14ac:dyDescent="0.2">
      <c r="B14" s="1" t="s">
        <v>201</v>
      </c>
      <c r="C14" s="10">
        <v>1104654</v>
      </c>
      <c r="D14" s="10">
        <v>1139638</v>
      </c>
    </row>
    <row r="15" spans="1:7" x14ac:dyDescent="0.2">
      <c r="B15" s="1" t="s">
        <v>200</v>
      </c>
      <c r="C15" s="39">
        <v>28564599</v>
      </c>
      <c r="D15" s="39">
        <v>6569858</v>
      </c>
    </row>
    <row r="16" spans="1:7" x14ac:dyDescent="0.2">
      <c r="B16" s="1" t="s">
        <v>176</v>
      </c>
      <c r="C16" s="39">
        <f>C14+C15</f>
        <v>29669253</v>
      </c>
      <c r="D16" s="39">
        <f>D14+D15</f>
        <v>7709496</v>
      </c>
    </row>
    <row r="17" spans="1:4" ht="6.75" customHeight="1" x14ac:dyDescent="0.2">
      <c r="A17" s="2"/>
    </row>
    <row r="18" spans="1:4" x14ac:dyDescent="0.2">
      <c r="B18" s="1" t="s">
        <v>203</v>
      </c>
      <c r="C18" s="36">
        <f>+C16+C11+C9</f>
        <v>34865132</v>
      </c>
      <c r="D18" s="36">
        <f>+D16+D11+D9</f>
        <v>13005080</v>
      </c>
    </row>
    <row r="19" spans="1:4" ht="6.75" customHeight="1" x14ac:dyDescent="0.2">
      <c r="A19" s="2"/>
    </row>
    <row r="20" spans="1:4" x14ac:dyDescent="0.2">
      <c r="B20" s="1" t="s">
        <v>74</v>
      </c>
      <c r="C20" s="39">
        <v>771581</v>
      </c>
      <c r="D20" s="27" t="s">
        <v>268</v>
      </c>
    </row>
    <row r="21" spans="1:4" ht="6.75" customHeight="1" x14ac:dyDescent="0.2">
      <c r="A21" s="2"/>
      <c r="B21" s="1" t="s">
        <v>2</v>
      </c>
    </row>
    <row r="22" spans="1:4" x14ac:dyDescent="0.2">
      <c r="B22" s="1" t="s">
        <v>202</v>
      </c>
      <c r="C22" s="10">
        <f>+C20+C18</f>
        <v>35636713</v>
      </c>
      <c r="D22" s="10">
        <f>+D18</f>
        <v>13005080</v>
      </c>
    </row>
  </sheetData>
  <mergeCells count="2">
    <mergeCell ref="B4:D4"/>
    <mergeCell ref="B3:D3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 enableFormatConditionsCalculation="0">
    <tabColor rgb="FF00B050"/>
    <pageSetUpPr fitToPage="1"/>
  </sheetPr>
  <dimension ref="B2:H37"/>
  <sheetViews>
    <sheetView zoomScale="85" zoomScaleNormal="70" workbookViewId="0">
      <selection activeCell="F41" sqref="F41"/>
    </sheetView>
  </sheetViews>
  <sheetFormatPr defaultRowHeight="15" x14ac:dyDescent="0.2"/>
  <cols>
    <col min="1" max="1" width="11.85546875" style="1" customWidth="1"/>
    <col min="2" max="2" width="40.140625" style="1" customWidth="1"/>
    <col min="3" max="4" width="15.85546875" style="1" customWidth="1"/>
    <col min="5" max="5" width="9.140625" style="1"/>
    <col min="6" max="6" width="11.85546875" style="1" bestFit="1" customWidth="1"/>
    <col min="7" max="7" width="9.85546875" style="1" bestFit="1" customWidth="1"/>
    <col min="8" max="16384" width="9.140625" style="1"/>
  </cols>
  <sheetData>
    <row r="2" spans="2:8" x14ac:dyDescent="0.2">
      <c r="D2" s="6" t="s">
        <v>408</v>
      </c>
    </row>
    <row r="3" spans="2:8" ht="18" x14ac:dyDescent="0.25">
      <c r="B3" s="228" t="s">
        <v>220</v>
      </c>
      <c r="C3" s="228"/>
      <c r="D3" s="228"/>
    </row>
    <row r="4" spans="2:8" x14ac:dyDescent="0.2">
      <c r="B4" s="232" t="str">
        <f>"Fiscal Year "&amp; fy</f>
        <v>Fiscal Year 2014, Quarter 4</v>
      </c>
      <c r="C4" s="232"/>
      <c r="D4" s="232"/>
    </row>
    <row r="6" spans="2:8" x14ac:dyDescent="0.2">
      <c r="C6" s="21" t="s">
        <v>29</v>
      </c>
      <c r="D6" s="27" t="s">
        <v>185</v>
      </c>
    </row>
    <row r="7" spans="2:8" ht="6.75" customHeight="1" x14ac:dyDescent="0.2"/>
    <row r="8" spans="2:8" x14ac:dyDescent="0.2">
      <c r="B8" s="1" t="s">
        <v>221</v>
      </c>
      <c r="C8" s="10">
        <v>159045</v>
      </c>
      <c r="D8" s="10">
        <v>461215</v>
      </c>
      <c r="G8" s="69"/>
      <c r="H8" s="69"/>
    </row>
    <row r="9" spans="2:8" x14ac:dyDescent="0.2">
      <c r="B9" s="1" t="s">
        <v>222</v>
      </c>
      <c r="C9" s="39">
        <v>2137610</v>
      </c>
      <c r="D9" s="39">
        <v>5019388</v>
      </c>
      <c r="G9" s="69"/>
      <c r="H9" s="69"/>
    </row>
    <row r="10" spans="2:8" ht="6.75" customHeight="1" x14ac:dyDescent="0.2">
      <c r="C10" s="10"/>
      <c r="D10" s="10"/>
      <c r="G10" s="69"/>
      <c r="H10" s="69"/>
    </row>
    <row r="11" spans="2:8" x14ac:dyDescent="0.2">
      <c r="B11" s="1" t="s">
        <v>341</v>
      </c>
      <c r="C11" s="10">
        <f>C9+C8</f>
        <v>2296655</v>
      </c>
      <c r="D11" s="10">
        <f>D9+D8</f>
        <v>5480603</v>
      </c>
      <c r="G11" s="69"/>
      <c r="H11" s="69"/>
    </row>
    <row r="12" spans="2:8" ht="6.75" customHeight="1" x14ac:dyDescent="0.2">
      <c r="G12" s="69"/>
      <c r="H12" s="69"/>
    </row>
    <row r="13" spans="2:8" ht="6.75" customHeight="1" x14ac:dyDescent="0.2">
      <c r="G13" s="65"/>
      <c r="H13" s="65"/>
    </row>
    <row r="14" spans="2:8" x14ac:dyDescent="0.2">
      <c r="B14" s="1" t="s">
        <v>223</v>
      </c>
      <c r="C14" s="7">
        <v>773261</v>
      </c>
      <c r="D14" s="7">
        <v>2242400</v>
      </c>
      <c r="G14" s="69"/>
      <c r="H14" s="69"/>
    </row>
    <row r="15" spans="2:8" x14ac:dyDescent="0.2">
      <c r="B15" s="1" t="s">
        <v>224</v>
      </c>
      <c r="C15" s="117">
        <v>2822729</v>
      </c>
      <c r="D15" s="117">
        <v>6640089</v>
      </c>
      <c r="G15" s="69"/>
      <c r="H15" s="69"/>
    </row>
    <row r="16" spans="2:8" x14ac:dyDescent="0.2">
      <c r="B16" s="1" t="s">
        <v>424</v>
      </c>
      <c r="C16" s="41">
        <v>13850</v>
      </c>
      <c r="D16" s="41">
        <v>27008</v>
      </c>
      <c r="G16" s="69"/>
      <c r="H16" s="69"/>
    </row>
    <row r="17" spans="2:8" ht="6.75" customHeight="1" x14ac:dyDescent="0.2">
      <c r="G17" s="69"/>
      <c r="H17" s="69"/>
    </row>
    <row r="18" spans="2:8" x14ac:dyDescent="0.2">
      <c r="B18" s="1" t="s">
        <v>340</v>
      </c>
      <c r="C18" s="7">
        <f>C14+C15+C16</f>
        <v>3609840</v>
      </c>
      <c r="D18" s="7">
        <f>D14+D15+D16</f>
        <v>8909497</v>
      </c>
      <c r="G18" s="69"/>
      <c r="H18" s="69"/>
    </row>
    <row r="19" spans="2:8" ht="6.75" customHeight="1" x14ac:dyDescent="0.2">
      <c r="G19" s="69"/>
      <c r="H19" s="69"/>
    </row>
    <row r="20" spans="2:8" ht="6.75" customHeight="1" x14ac:dyDescent="0.2">
      <c r="G20" s="69"/>
      <c r="H20" s="69"/>
    </row>
    <row r="21" spans="2:8" x14ac:dyDescent="0.2">
      <c r="B21" s="1" t="s">
        <v>225</v>
      </c>
      <c r="C21" s="7">
        <v>20751</v>
      </c>
      <c r="D21" s="7">
        <v>60176</v>
      </c>
      <c r="G21" s="69"/>
      <c r="H21" s="69"/>
    </row>
    <row r="22" spans="2:8" x14ac:dyDescent="0.2">
      <c r="B22" s="1" t="s">
        <v>226</v>
      </c>
      <c r="C22" s="41">
        <v>67224</v>
      </c>
      <c r="D22" s="41">
        <v>157990</v>
      </c>
      <c r="G22" s="69"/>
      <c r="H22" s="69"/>
    </row>
    <row r="23" spans="2:8" ht="6.75" customHeight="1" x14ac:dyDescent="0.2"/>
    <row r="24" spans="2:8" x14ac:dyDescent="0.2">
      <c r="B24" s="1" t="s">
        <v>339</v>
      </c>
      <c r="C24" s="41">
        <f>C21+C22</f>
        <v>87975</v>
      </c>
      <c r="D24" s="41">
        <f>D21+D22</f>
        <v>218166</v>
      </c>
    </row>
    <row r="25" spans="2:8" ht="6.75" customHeight="1" x14ac:dyDescent="0.2">
      <c r="C25" s="117"/>
      <c r="D25" s="117"/>
    </row>
    <row r="26" spans="2:8" x14ac:dyDescent="0.2">
      <c r="B26" s="1" t="s">
        <v>423</v>
      </c>
      <c r="C26" s="117">
        <v>61498</v>
      </c>
      <c r="D26" s="117">
        <v>178342</v>
      </c>
    </row>
    <row r="27" spans="2:8" ht="6.75" customHeight="1" x14ac:dyDescent="0.2">
      <c r="C27" s="117"/>
      <c r="D27" s="117"/>
    </row>
    <row r="28" spans="2:8" x14ac:dyDescent="0.2">
      <c r="B28" s="1" t="s">
        <v>249</v>
      </c>
      <c r="C28" s="117">
        <v>0</v>
      </c>
      <c r="D28" s="117">
        <v>0</v>
      </c>
    </row>
    <row r="29" spans="2:8" ht="6.75" customHeight="1" x14ac:dyDescent="0.2"/>
    <row r="30" spans="2:8" x14ac:dyDescent="0.2">
      <c r="B30" s="1" t="s">
        <v>513</v>
      </c>
      <c r="C30" s="21">
        <v>8</v>
      </c>
      <c r="D30" s="222">
        <v>24</v>
      </c>
    </row>
    <row r="31" spans="2:8" ht="6.75" customHeight="1" x14ac:dyDescent="0.2"/>
    <row r="32" spans="2:8" x14ac:dyDescent="0.2">
      <c r="B32" s="1" t="s">
        <v>338</v>
      </c>
      <c r="C32" s="7">
        <f>SUM(C24,C18,C11)+C26+C28+C30</f>
        <v>6055976</v>
      </c>
      <c r="D32" s="7">
        <f>SUM(D24,D18,D11)+D26+D28+D30</f>
        <v>14786632</v>
      </c>
      <c r="G32" s="7"/>
    </row>
    <row r="33" spans="2:4" ht="6.75" customHeight="1" x14ac:dyDescent="0.2"/>
    <row r="34" spans="2:4" x14ac:dyDescent="0.2">
      <c r="B34" s="1" t="s">
        <v>74</v>
      </c>
      <c r="C34" s="41">
        <v>82182</v>
      </c>
      <c r="D34" s="97" t="s">
        <v>42</v>
      </c>
    </row>
    <row r="35" spans="2:4" ht="6.75" customHeight="1" x14ac:dyDescent="0.2"/>
    <row r="36" spans="2:4" x14ac:dyDescent="0.2">
      <c r="B36" s="74" t="s">
        <v>231</v>
      </c>
      <c r="C36" s="7">
        <f>+C34+C32</f>
        <v>6138158</v>
      </c>
      <c r="D36" s="7">
        <f>+D32</f>
        <v>14786632</v>
      </c>
    </row>
    <row r="37" spans="2:4" x14ac:dyDescent="0.2">
      <c r="C37" s="7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2:E18"/>
  <sheetViews>
    <sheetView workbookViewId="0">
      <selection activeCell="D2" sqref="D2"/>
    </sheetView>
  </sheetViews>
  <sheetFormatPr defaultRowHeight="12.75" x14ac:dyDescent="0.2"/>
  <cols>
    <col min="2" max="2" width="33.42578125" customWidth="1"/>
    <col min="3" max="4" width="17.140625" customWidth="1"/>
  </cols>
  <sheetData>
    <row r="2" spans="2:5" ht="15" x14ac:dyDescent="0.2">
      <c r="C2" s="1"/>
      <c r="D2" s="6" t="s">
        <v>521</v>
      </c>
    </row>
    <row r="3" spans="2:5" ht="18" x14ac:dyDescent="0.25">
      <c r="B3" s="228" t="s">
        <v>420</v>
      </c>
      <c r="C3" s="228"/>
      <c r="D3" s="228"/>
    </row>
    <row r="4" spans="2:5" ht="15.75" x14ac:dyDescent="0.25">
      <c r="B4" s="229" t="str">
        <f>"Fiscal Year "&amp; fy</f>
        <v>Fiscal Year 2014, Quarter 4</v>
      </c>
      <c r="C4" s="229"/>
      <c r="D4" s="229"/>
    </row>
    <row r="5" spans="2:5" ht="15" x14ac:dyDescent="0.2">
      <c r="C5" s="1"/>
      <c r="D5" s="1"/>
    </row>
    <row r="6" spans="2:5" ht="15" x14ac:dyDescent="0.2">
      <c r="C6" s="27" t="s">
        <v>186</v>
      </c>
      <c r="D6" s="27" t="s">
        <v>185</v>
      </c>
    </row>
    <row r="7" spans="2:5" ht="15" x14ac:dyDescent="0.2">
      <c r="C7" s="1"/>
      <c r="D7" s="1"/>
    </row>
    <row r="8" spans="2:5" ht="15" x14ac:dyDescent="0.2">
      <c r="B8" s="71" t="s">
        <v>253</v>
      </c>
      <c r="C8" s="189">
        <v>686</v>
      </c>
      <c r="D8" s="189">
        <v>9210.5</v>
      </c>
      <c r="E8" s="71"/>
    </row>
    <row r="9" spans="2:5" ht="15" x14ac:dyDescent="0.2">
      <c r="B9" s="71"/>
      <c r="C9" s="67"/>
      <c r="D9" s="67"/>
      <c r="E9" s="71"/>
    </row>
    <row r="10" spans="2:5" ht="15" x14ac:dyDescent="0.2">
      <c r="B10" s="71" t="s">
        <v>254</v>
      </c>
      <c r="C10" s="190">
        <v>42</v>
      </c>
      <c r="D10" s="67">
        <v>591.9</v>
      </c>
      <c r="E10" s="71"/>
    </row>
    <row r="11" spans="2:5" ht="15" x14ac:dyDescent="0.2">
      <c r="B11" s="71"/>
      <c r="C11" s="106"/>
      <c r="D11" s="71"/>
      <c r="E11" s="71"/>
    </row>
    <row r="12" spans="2:5" ht="15" x14ac:dyDescent="0.2">
      <c r="B12" s="71"/>
      <c r="C12" s="71"/>
      <c r="D12" s="71"/>
      <c r="E12" s="71"/>
    </row>
    <row r="13" spans="2:5" ht="15" x14ac:dyDescent="0.2">
      <c r="B13" s="71"/>
      <c r="C13" s="71"/>
      <c r="D13" s="71"/>
      <c r="E13" s="71"/>
    </row>
    <row r="14" spans="2:5" ht="15" x14ac:dyDescent="0.2">
      <c r="B14" s="71"/>
      <c r="C14" s="71"/>
      <c r="D14" s="71"/>
      <c r="E14" s="71"/>
    </row>
    <row r="15" spans="2:5" ht="15" x14ac:dyDescent="0.2">
      <c r="B15" s="71"/>
      <c r="C15" s="71"/>
      <c r="D15" s="71"/>
      <c r="E15" s="71"/>
    </row>
    <row r="16" spans="2:5" ht="15" x14ac:dyDescent="0.2">
      <c r="B16" s="71"/>
      <c r="C16" s="71"/>
      <c r="D16" s="71"/>
      <c r="E16" s="71"/>
    </row>
    <row r="17" spans="2:5" ht="15" x14ac:dyDescent="0.2">
      <c r="B17" s="71"/>
      <c r="C17" s="71"/>
      <c r="D17" s="71"/>
      <c r="E17" s="71"/>
    </row>
    <row r="18" spans="2:5" ht="15" x14ac:dyDescent="0.2">
      <c r="B18" s="71"/>
      <c r="C18" s="71"/>
      <c r="D18" s="71"/>
      <c r="E18" s="71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D10"/>
  <sheetViews>
    <sheetView workbookViewId="0">
      <selection activeCell="E44" sqref="E44"/>
    </sheetView>
  </sheetViews>
  <sheetFormatPr defaultRowHeight="12.75" x14ac:dyDescent="0.2"/>
  <cols>
    <col min="2" max="2" width="33.42578125" customWidth="1"/>
    <col min="3" max="4" width="17.140625" customWidth="1"/>
  </cols>
  <sheetData>
    <row r="2" spans="2:4" ht="15" x14ac:dyDescent="0.2">
      <c r="C2" s="1"/>
      <c r="D2" s="6" t="s">
        <v>407</v>
      </c>
    </row>
    <row r="3" spans="2:4" ht="18" x14ac:dyDescent="0.25">
      <c r="B3" s="228" t="s">
        <v>457</v>
      </c>
      <c r="C3" s="228"/>
      <c r="D3" s="228"/>
    </row>
    <row r="4" spans="2:4" ht="15.75" x14ac:dyDescent="0.25">
      <c r="B4" s="229" t="str">
        <f>"Fiscal Year "&amp; fy</f>
        <v>Fiscal Year 2014, Quarter 4</v>
      </c>
      <c r="C4" s="229"/>
      <c r="D4" s="229"/>
    </row>
    <row r="5" spans="2:4" ht="15" x14ac:dyDescent="0.2">
      <c r="C5" s="1"/>
      <c r="D5" s="1"/>
    </row>
    <row r="6" spans="2:4" ht="15" x14ac:dyDescent="0.2">
      <c r="C6" s="201" t="s">
        <v>186</v>
      </c>
      <c r="D6" s="201" t="s">
        <v>185</v>
      </c>
    </row>
    <row r="7" spans="2:4" ht="15" x14ac:dyDescent="0.2">
      <c r="C7" s="1"/>
      <c r="D7" s="1"/>
    </row>
    <row r="8" spans="2:4" ht="15" x14ac:dyDescent="0.2">
      <c r="B8" s="1" t="s">
        <v>458</v>
      </c>
      <c r="C8" s="189">
        <v>119847</v>
      </c>
      <c r="D8" s="189">
        <v>719082</v>
      </c>
    </row>
    <row r="9" spans="2:4" ht="15" x14ac:dyDescent="0.2">
      <c r="B9" s="71"/>
      <c r="C9" s="67"/>
      <c r="D9" s="67"/>
    </row>
    <row r="10" spans="2:4" ht="15" x14ac:dyDescent="0.2">
      <c r="B10" s="1" t="s">
        <v>459</v>
      </c>
      <c r="C10" s="189">
        <v>34063</v>
      </c>
      <c r="D10" s="189">
        <v>715323</v>
      </c>
    </row>
  </sheetData>
  <mergeCells count="2">
    <mergeCell ref="B3:D3"/>
    <mergeCell ref="B4:D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3:D16"/>
  <sheetViews>
    <sheetView workbookViewId="0">
      <selection activeCell="K39" sqref="K39"/>
    </sheetView>
  </sheetViews>
  <sheetFormatPr defaultRowHeight="12.75" x14ac:dyDescent="0.2"/>
  <cols>
    <col min="2" max="2" width="19.5703125" bestFit="1" customWidth="1"/>
    <col min="3" max="4" width="17.5703125" customWidth="1"/>
  </cols>
  <sheetData>
    <row r="3" spans="2:4" ht="15" x14ac:dyDescent="0.2">
      <c r="D3" s="6" t="s">
        <v>522</v>
      </c>
    </row>
    <row r="4" spans="2:4" ht="18" x14ac:dyDescent="0.25">
      <c r="B4" s="228" t="s">
        <v>365</v>
      </c>
      <c r="C4" s="228"/>
      <c r="D4" s="228"/>
    </row>
    <row r="5" spans="2:4" ht="15.75" x14ac:dyDescent="0.25">
      <c r="B5" s="229" t="str">
        <f>"Fiscal Year "&amp; fy</f>
        <v>Fiscal Year 2014, Quarter 4</v>
      </c>
      <c r="C5" s="229"/>
      <c r="D5" s="229"/>
    </row>
    <row r="6" spans="2:4" ht="15" x14ac:dyDescent="0.2">
      <c r="B6" s="1"/>
      <c r="C6" s="1"/>
      <c r="D6" s="2"/>
    </row>
    <row r="7" spans="2:4" ht="15" x14ac:dyDescent="0.2">
      <c r="B7" s="1"/>
      <c r="C7" s="27" t="s">
        <v>29</v>
      </c>
      <c r="D7" s="31" t="s">
        <v>185</v>
      </c>
    </row>
    <row r="8" spans="2:4" ht="15" x14ac:dyDescent="0.2">
      <c r="B8" s="1"/>
      <c r="C8" s="23"/>
      <c r="D8" s="52"/>
    </row>
    <row r="9" spans="2:4" ht="15" x14ac:dyDescent="0.2">
      <c r="B9" s="1" t="s">
        <v>372</v>
      </c>
      <c r="C9" s="115">
        <v>348703</v>
      </c>
      <c r="D9" s="115">
        <v>447963.12</v>
      </c>
    </row>
    <row r="10" spans="2:4" ht="15" x14ac:dyDescent="0.2">
      <c r="B10" s="1" t="s">
        <v>373</v>
      </c>
      <c r="C10" s="115">
        <v>307553</v>
      </c>
      <c r="D10" s="115">
        <v>555198.94999999995</v>
      </c>
    </row>
    <row r="11" spans="2:4" ht="15" x14ac:dyDescent="0.2">
      <c r="B11" s="23" t="s">
        <v>366</v>
      </c>
      <c r="C11" s="115">
        <v>31872</v>
      </c>
      <c r="D11" s="115">
        <v>63744</v>
      </c>
    </row>
    <row r="12" spans="2:4" ht="15" x14ac:dyDescent="0.2">
      <c r="B12" s="1" t="s">
        <v>367</v>
      </c>
      <c r="C12" s="90">
        <v>545</v>
      </c>
      <c r="D12" s="90">
        <v>2725</v>
      </c>
    </row>
    <row r="13" spans="2:4" ht="15" x14ac:dyDescent="0.2">
      <c r="B13" s="23"/>
      <c r="C13" s="115"/>
      <c r="D13" s="115"/>
    </row>
    <row r="14" spans="2:4" ht="15" x14ac:dyDescent="0.2">
      <c r="B14" s="23" t="s">
        <v>9</v>
      </c>
      <c r="C14" s="115">
        <f>SUM(C9:C13)</f>
        <v>688673</v>
      </c>
      <c r="D14" s="115">
        <f>SUM(D9:D13)</f>
        <v>1069631.0699999998</v>
      </c>
    </row>
    <row r="15" spans="2:4" ht="15" x14ac:dyDescent="0.2">
      <c r="B15" s="23"/>
      <c r="C15" s="115"/>
      <c r="D15" s="115"/>
    </row>
    <row r="16" spans="2:4" ht="15" x14ac:dyDescent="0.2">
      <c r="B16" s="158"/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00B050"/>
    <pageSetUpPr fitToPage="1"/>
  </sheetPr>
  <dimension ref="A1:E86"/>
  <sheetViews>
    <sheetView zoomScale="70" zoomScaleNormal="70" workbookViewId="0">
      <selection activeCell="B4" sqref="B4:E47"/>
    </sheetView>
  </sheetViews>
  <sheetFormatPr defaultColWidth="15" defaultRowHeight="15" x14ac:dyDescent="0.2"/>
  <cols>
    <col min="1" max="1" width="4.7109375" style="1" customWidth="1"/>
    <col min="2" max="2" width="26.5703125" style="1" customWidth="1"/>
    <col min="3" max="3" width="16" style="1" bestFit="1" customWidth="1"/>
    <col min="4" max="4" width="21.7109375" style="1" customWidth="1"/>
    <col min="5" max="5" width="17.7109375" style="1" customWidth="1"/>
    <col min="6" max="6" width="6" style="1" customWidth="1"/>
    <col min="7" max="16384" width="15" style="1"/>
  </cols>
  <sheetData>
    <row r="1" spans="1:5" x14ac:dyDescent="0.2">
      <c r="A1" s="2"/>
    </row>
    <row r="2" spans="1:5" x14ac:dyDescent="0.2">
      <c r="A2" s="2"/>
      <c r="E2" s="6" t="s">
        <v>380</v>
      </c>
    </row>
    <row r="3" spans="1:5" ht="18" x14ac:dyDescent="0.25">
      <c r="A3" s="2"/>
      <c r="B3" s="228" t="s">
        <v>179</v>
      </c>
      <c r="C3" s="228"/>
      <c r="D3" s="228"/>
      <c r="E3" s="228"/>
    </row>
    <row r="4" spans="1:5" ht="15.75" x14ac:dyDescent="0.25">
      <c r="A4" s="2"/>
      <c r="B4" s="229" t="str">
        <f>"Fiscal Year "&amp; fy</f>
        <v>Fiscal Year 2014, Quarter 4</v>
      </c>
      <c r="C4" s="229"/>
      <c r="D4" s="229"/>
      <c r="E4" s="229"/>
    </row>
    <row r="5" spans="1:5" x14ac:dyDescent="0.2">
      <c r="A5" s="2"/>
    </row>
    <row r="6" spans="1:5" x14ac:dyDescent="0.2">
      <c r="A6" s="2"/>
      <c r="B6" s="21" t="s">
        <v>174</v>
      </c>
      <c r="C6" s="21"/>
      <c r="D6" s="27" t="s">
        <v>302</v>
      </c>
      <c r="E6" s="27" t="s">
        <v>175</v>
      </c>
    </row>
    <row r="7" spans="1:5" ht="6.75" customHeight="1" x14ac:dyDescent="0.2">
      <c r="A7" s="2"/>
      <c r="B7" s="73"/>
      <c r="D7" s="4"/>
      <c r="E7" s="4"/>
    </row>
    <row r="8" spans="1:5" x14ac:dyDescent="0.2">
      <c r="A8" s="2"/>
      <c r="B8" s="1" t="s">
        <v>95</v>
      </c>
      <c r="C8" s="1" t="s">
        <v>4</v>
      </c>
      <c r="D8" s="4">
        <v>5227982.4561403515</v>
      </c>
      <c r="E8" s="4">
        <v>2979950</v>
      </c>
    </row>
    <row r="9" spans="1:5" x14ac:dyDescent="0.2">
      <c r="A9" s="2"/>
      <c r="C9" s="1" t="s">
        <v>243</v>
      </c>
      <c r="D9" s="4">
        <v>15670881.818181818</v>
      </c>
      <c r="E9" s="4">
        <v>1723797</v>
      </c>
    </row>
    <row r="10" spans="1:5" x14ac:dyDescent="0.2">
      <c r="A10" s="2"/>
      <c r="C10" s="1" t="s">
        <v>6</v>
      </c>
      <c r="D10" s="37"/>
      <c r="E10" s="37"/>
    </row>
    <row r="11" spans="1:5" x14ac:dyDescent="0.2">
      <c r="A11" s="2"/>
      <c r="C11" s="1" t="s">
        <v>307</v>
      </c>
      <c r="D11" s="37">
        <v>16920314</v>
      </c>
      <c r="E11" s="37">
        <v>676812.55999999994</v>
      </c>
    </row>
    <row r="12" spans="1:5" x14ac:dyDescent="0.2">
      <c r="A12" s="2"/>
      <c r="C12" s="1" t="s">
        <v>308</v>
      </c>
      <c r="D12" s="93">
        <v>328774</v>
      </c>
      <c r="E12" s="93">
        <v>36165.14</v>
      </c>
    </row>
    <row r="13" spans="1:5" x14ac:dyDescent="0.2">
      <c r="A13" s="2"/>
      <c r="C13" s="1" t="s">
        <v>48</v>
      </c>
      <c r="D13" s="37">
        <f>SUM(D11:D12)</f>
        <v>17249088</v>
      </c>
      <c r="E13" s="37">
        <f>SUM(E11:E12)</f>
        <v>712977.7</v>
      </c>
    </row>
    <row r="14" spans="1:5" x14ac:dyDescent="0.2">
      <c r="A14" s="2"/>
      <c r="C14" s="1" t="s">
        <v>255</v>
      </c>
      <c r="D14" s="123">
        <v>0</v>
      </c>
      <c r="E14" s="123">
        <v>0</v>
      </c>
    </row>
    <row r="15" spans="1:5" ht="6.75" customHeight="1" x14ac:dyDescent="0.2">
      <c r="A15" s="2"/>
    </row>
    <row r="16" spans="1:5" x14ac:dyDescent="0.2">
      <c r="A16" s="2"/>
      <c r="B16" s="1" t="s">
        <v>105</v>
      </c>
      <c r="C16" s="1" t="s">
        <v>4</v>
      </c>
      <c r="D16" s="37">
        <v>12268.42105263158</v>
      </c>
      <c r="E16" s="37">
        <v>6993</v>
      </c>
    </row>
    <row r="17" spans="1:5" x14ac:dyDescent="0.2">
      <c r="A17" s="2"/>
      <c r="C17" s="1" t="s">
        <v>243</v>
      </c>
      <c r="D17" s="37">
        <v>0</v>
      </c>
      <c r="E17" s="37">
        <v>0</v>
      </c>
    </row>
    <row r="18" spans="1:5" ht="6.75" customHeight="1" x14ac:dyDescent="0.2">
      <c r="A18" s="2"/>
    </row>
    <row r="19" spans="1:5" x14ac:dyDescent="0.2">
      <c r="A19" s="2"/>
      <c r="B19" s="1" t="s">
        <v>7</v>
      </c>
      <c r="C19" s="1" t="s">
        <v>4</v>
      </c>
      <c r="D19" s="37">
        <v>331594.73684210528</v>
      </c>
      <c r="E19" s="37">
        <v>189009</v>
      </c>
    </row>
    <row r="20" spans="1:5" x14ac:dyDescent="0.2">
      <c r="A20" s="2"/>
      <c r="C20" s="1" t="s">
        <v>243</v>
      </c>
      <c r="D20" s="37">
        <v>8962780.6451612897</v>
      </c>
      <c r="E20" s="37">
        <v>2778462</v>
      </c>
    </row>
    <row r="21" spans="1:5" x14ac:dyDescent="0.2">
      <c r="A21" s="2"/>
      <c r="C21" s="1" t="s">
        <v>255</v>
      </c>
      <c r="D21" s="123">
        <v>0</v>
      </c>
      <c r="E21" s="123">
        <v>0</v>
      </c>
    </row>
    <row r="22" spans="1:5" ht="6.75" customHeight="1" x14ac:dyDescent="0.2">
      <c r="A22" s="2"/>
    </row>
    <row r="23" spans="1:5" x14ac:dyDescent="0.2">
      <c r="A23" s="2"/>
      <c r="B23" s="23" t="s">
        <v>8</v>
      </c>
      <c r="C23" s="1" t="s">
        <v>4</v>
      </c>
      <c r="D23" s="37">
        <v>1802684.210526316</v>
      </c>
      <c r="E23" s="37">
        <v>1027530</v>
      </c>
    </row>
    <row r="24" spans="1:5" x14ac:dyDescent="0.2">
      <c r="A24" s="2"/>
      <c r="C24" s="1" t="s">
        <v>243</v>
      </c>
      <c r="D24" s="124">
        <v>6133922.5806451617</v>
      </c>
      <c r="E24" s="124">
        <v>1901516</v>
      </c>
    </row>
    <row r="25" spans="1:5" x14ac:dyDescent="0.2">
      <c r="A25" s="2"/>
      <c r="C25" s="1" t="s">
        <v>6</v>
      </c>
      <c r="D25" s="124"/>
      <c r="E25" s="124"/>
    </row>
    <row r="26" spans="1:5" x14ac:dyDescent="0.2">
      <c r="A26" s="2"/>
      <c r="C26" s="1" t="s">
        <v>307</v>
      </c>
      <c r="D26" s="124">
        <v>2282750</v>
      </c>
      <c r="E26" s="124">
        <v>159792.5</v>
      </c>
    </row>
    <row r="27" spans="1:5" x14ac:dyDescent="0.2">
      <c r="A27" s="2"/>
      <c r="C27" s="1" t="s">
        <v>308</v>
      </c>
      <c r="D27" s="93">
        <v>26324</v>
      </c>
      <c r="E27" s="93">
        <v>6581</v>
      </c>
    </row>
    <row r="28" spans="1:5" x14ac:dyDescent="0.2">
      <c r="A28" s="2"/>
      <c r="C28" s="1" t="s">
        <v>48</v>
      </c>
      <c r="D28" s="124">
        <f>SUM(D26:D27)</f>
        <v>2309074</v>
      </c>
      <c r="E28" s="124">
        <f>SUM(E26:E27)</f>
        <v>166373.5</v>
      </c>
    </row>
    <row r="29" spans="1:5" x14ac:dyDescent="0.2">
      <c r="A29" s="2"/>
      <c r="C29" s="1" t="s">
        <v>255</v>
      </c>
      <c r="D29" s="123">
        <v>0</v>
      </c>
      <c r="E29" s="123">
        <v>0</v>
      </c>
    </row>
    <row r="30" spans="1:5" ht="6.75" customHeight="1" x14ac:dyDescent="0.2">
      <c r="A30" s="2"/>
    </row>
    <row r="31" spans="1:5" x14ac:dyDescent="0.2">
      <c r="A31" s="2"/>
      <c r="B31" s="23" t="s">
        <v>10</v>
      </c>
      <c r="C31" s="23"/>
      <c r="D31" s="37"/>
      <c r="E31" s="37"/>
    </row>
    <row r="32" spans="1:5" x14ac:dyDescent="0.2">
      <c r="A32" s="2"/>
      <c r="B32" s="1" t="s">
        <v>11</v>
      </c>
      <c r="C32" s="1" t="s">
        <v>4</v>
      </c>
      <c r="D32" s="37">
        <v>191.2280701754386</v>
      </c>
      <c r="E32" s="37">
        <v>109</v>
      </c>
    </row>
    <row r="33" spans="1:5" x14ac:dyDescent="0.2">
      <c r="A33" s="2"/>
      <c r="C33" s="1" t="s">
        <v>243</v>
      </c>
      <c r="D33" s="37">
        <v>43679.391917167573</v>
      </c>
      <c r="E33" s="37">
        <v>13540.611494321947</v>
      </c>
    </row>
    <row r="34" spans="1:5" ht="6.75" customHeight="1" x14ac:dyDescent="0.2">
      <c r="A34" s="2"/>
    </row>
    <row r="35" spans="1:5" x14ac:dyDescent="0.2">
      <c r="A35" s="2"/>
      <c r="B35" s="1" t="s">
        <v>13</v>
      </c>
      <c r="C35" s="1" t="s">
        <v>4</v>
      </c>
      <c r="D35" s="37">
        <v>94.736842105263165</v>
      </c>
      <c r="E35" s="37">
        <v>54</v>
      </c>
    </row>
    <row r="36" spans="1:5" x14ac:dyDescent="0.2">
      <c r="A36" s="2"/>
      <c r="C36" s="1" t="s">
        <v>243</v>
      </c>
      <c r="D36" s="37">
        <v>1150763.5935060773</v>
      </c>
      <c r="E36" s="37">
        <v>356736.71398688393</v>
      </c>
    </row>
    <row r="37" spans="1:5" x14ac:dyDescent="0.2">
      <c r="A37" s="2"/>
      <c r="C37" s="1" t="s">
        <v>255</v>
      </c>
      <c r="D37" s="123">
        <v>0</v>
      </c>
      <c r="E37" s="123">
        <v>0</v>
      </c>
    </row>
    <row r="38" spans="1:5" ht="6.75" customHeight="1" x14ac:dyDescent="0.2">
      <c r="A38" s="2"/>
    </row>
    <row r="39" spans="1:5" x14ac:dyDescent="0.2">
      <c r="A39" s="2"/>
      <c r="B39" s="1" t="s">
        <v>89</v>
      </c>
      <c r="C39" s="1" t="s">
        <v>4</v>
      </c>
      <c r="D39" s="4">
        <v>50.877192982456144</v>
      </c>
      <c r="E39" s="4">
        <v>29</v>
      </c>
    </row>
    <row r="40" spans="1:5" x14ac:dyDescent="0.2">
      <c r="A40" s="2"/>
      <c r="C40" s="1" t="s">
        <v>243</v>
      </c>
      <c r="D40" s="4">
        <v>149553.86872503127</v>
      </c>
      <c r="E40" s="4">
        <v>46361.699304759692</v>
      </c>
    </row>
    <row r="41" spans="1:5" ht="6.75" customHeight="1" x14ac:dyDescent="0.2">
      <c r="A41" s="2"/>
    </row>
    <row r="42" spans="1:5" x14ac:dyDescent="0.2">
      <c r="A42" s="2"/>
      <c r="B42" s="1" t="s">
        <v>14</v>
      </c>
      <c r="C42" s="1" t="s">
        <v>4</v>
      </c>
      <c r="D42" s="4">
        <v>54.385964912280706</v>
      </c>
      <c r="E42" s="4">
        <v>31</v>
      </c>
    </row>
    <row r="43" spans="1:5" x14ac:dyDescent="0.2">
      <c r="A43" s="2"/>
      <c r="C43" s="1" t="s">
        <v>243</v>
      </c>
      <c r="D43" s="4">
        <v>16496.694238820677</v>
      </c>
      <c r="E43" s="4">
        <v>5113.9752140344099</v>
      </c>
    </row>
    <row r="44" spans="1:5" ht="6.75" customHeight="1" x14ac:dyDescent="0.2">
      <c r="A44" s="2"/>
    </row>
    <row r="45" spans="1:5" x14ac:dyDescent="0.2">
      <c r="A45" s="2"/>
      <c r="B45" s="1" t="s">
        <v>176</v>
      </c>
      <c r="D45" s="35">
        <f>SUM(D32:D43)</f>
        <v>1360884.7764572725</v>
      </c>
      <c r="E45" s="35">
        <f>SUM(E32:E43)</f>
        <v>421976</v>
      </c>
    </row>
    <row r="46" spans="1:5" ht="6.75" customHeight="1" x14ac:dyDescent="0.2">
      <c r="A46" s="2"/>
    </row>
    <row r="47" spans="1:5" x14ac:dyDescent="0.2">
      <c r="A47" s="2"/>
      <c r="B47" s="23" t="s">
        <v>9</v>
      </c>
      <c r="D47" s="4">
        <f>SUM(D8:D9,D13:D14,D16:D24,D28:D29,D45)</f>
        <v>59061161.645006947</v>
      </c>
      <c r="E47" s="4">
        <f>SUM(E8:E9,E13:E14,E16:E24,E28:E29,E45)</f>
        <v>11908584.199999999</v>
      </c>
    </row>
    <row r="48" spans="1:5" x14ac:dyDescent="0.2">
      <c r="A48" s="2"/>
      <c r="B48" s="21"/>
      <c r="C48" s="21"/>
    </row>
    <row r="49" spans="1:5" x14ac:dyDescent="0.2">
      <c r="A49" s="2"/>
      <c r="B49" s="1" t="s">
        <v>15</v>
      </c>
    </row>
    <row r="50" spans="1:5" ht="30.75" customHeight="1" x14ac:dyDescent="0.2">
      <c r="A50" s="2"/>
      <c r="B50" s="234" t="s">
        <v>422</v>
      </c>
      <c r="C50" s="234"/>
      <c r="D50" s="234"/>
      <c r="E50" s="234"/>
    </row>
    <row r="51" spans="1:5" x14ac:dyDescent="0.2">
      <c r="A51" s="2"/>
      <c r="D51" s="10"/>
    </row>
    <row r="52" spans="1:5" x14ac:dyDescent="0.2">
      <c r="A52" s="2"/>
    </row>
    <row r="53" spans="1:5" x14ac:dyDescent="0.2">
      <c r="A53" s="2"/>
      <c r="D53" s="70"/>
    </row>
    <row r="54" spans="1:5" x14ac:dyDescent="0.2">
      <c r="A54" s="2"/>
      <c r="D54" s="4"/>
    </row>
    <row r="55" spans="1:5" x14ac:dyDescent="0.2">
      <c r="A55" s="2"/>
      <c r="D55" s="4"/>
    </row>
    <row r="56" spans="1:5" x14ac:dyDescent="0.2">
      <c r="A56" s="2"/>
      <c r="D56" s="4"/>
    </row>
    <row r="57" spans="1:5" x14ac:dyDescent="0.2">
      <c r="A57" s="2"/>
      <c r="D57" s="4"/>
    </row>
    <row r="58" spans="1:5" x14ac:dyDescent="0.2">
      <c r="A58" s="2"/>
      <c r="D58" s="4"/>
    </row>
    <row r="59" spans="1:5" x14ac:dyDescent="0.2">
      <c r="A59" s="2"/>
      <c r="D59" s="4"/>
    </row>
    <row r="60" spans="1:5" x14ac:dyDescent="0.2">
      <c r="A60" s="2"/>
      <c r="E60" s="4"/>
    </row>
    <row r="61" spans="1:5" x14ac:dyDescent="0.2">
      <c r="A61" s="2"/>
      <c r="E61" s="4"/>
    </row>
    <row r="62" spans="1:5" x14ac:dyDescent="0.2">
      <c r="A62" s="2"/>
      <c r="E62" s="4"/>
    </row>
    <row r="63" spans="1:5" x14ac:dyDescent="0.2">
      <c r="A63" s="2"/>
      <c r="E63" s="4"/>
    </row>
    <row r="64" spans="1:5" x14ac:dyDescent="0.2">
      <c r="A64" s="2"/>
      <c r="E64" s="4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</sheetData>
  <mergeCells count="3">
    <mergeCell ref="B3:E3"/>
    <mergeCell ref="B4:E4"/>
    <mergeCell ref="B50:E50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00B050"/>
    <pageSetUpPr fitToPage="1"/>
  </sheetPr>
  <dimension ref="A3:G41"/>
  <sheetViews>
    <sheetView zoomScale="70" zoomScaleNormal="70" workbookViewId="0">
      <selection activeCell="D3" sqref="D3"/>
    </sheetView>
  </sheetViews>
  <sheetFormatPr defaultColWidth="16.28515625" defaultRowHeight="15" x14ac:dyDescent="0.2"/>
  <cols>
    <col min="1" max="1" width="6.5703125" style="1" customWidth="1"/>
    <col min="2" max="2" width="47.85546875" style="1" customWidth="1"/>
    <col min="3" max="4" width="19.28515625" style="1" customWidth="1"/>
    <col min="5" max="5" width="12.5703125" style="1" customWidth="1"/>
    <col min="6" max="6" width="33.85546875" style="1" bestFit="1" customWidth="1"/>
    <col min="7" max="7" width="16.85546875" style="1" bestFit="1" customWidth="1"/>
    <col min="8" max="16384" width="16.28515625" style="1"/>
  </cols>
  <sheetData>
    <row r="3" spans="1:7" x14ac:dyDescent="0.2">
      <c r="D3" s="6" t="s">
        <v>524</v>
      </c>
    </row>
    <row r="4" spans="1:7" ht="18" x14ac:dyDescent="0.25">
      <c r="B4" s="228" t="s">
        <v>183</v>
      </c>
      <c r="C4" s="228"/>
      <c r="D4" s="228"/>
      <c r="E4" s="110"/>
      <c r="F4" s="110"/>
      <c r="G4" s="110"/>
    </row>
    <row r="5" spans="1:7" ht="15.75" x14ac:dyDescent="0.25">
      <c r="B5" s="229" t="str">
        <f>"Fiscal Year "&amp; fy</f>
        <v>Fiscal Year 2014, Quarter 4</v>
      </c>
      <c r="C5" s="229"/>
      <c r="D5" s="229"/>
      <c r="E5" s="125"/>
      <c r="F5" s="125"/>
      <c r="G5" s="125"/>
    </row>
    <row r="6" spans="1:7" x14ac:dyDescent="0.2">
      <c r="A6" s="2"/>
    </row>
    <row r="7" spans="1:7" x14ac:dyDescent="0.2">
      <c r="B7" s="21" t="s">
        <v>184</v>
      </c>
      <c r="C7" s="219" t="s">
        <v>185</v>
      </c>
      <c r="D7" s="219" t="s">
        <v>186</v>
      </c>
    </row>
    <row r="8" spans="1:7" x14ac:dyDescent="0.2">
      <c r="A8" s="2"/>
    </row>
    <row r="9" spans="1:7" x14ac:dyDescent="0.2">
      <c r="B9" s="1" t="s">
        <v>507</v>
      </c>
      <c r="C9" s="24">
        <v>13574846</v>
      </c>
      <c r="D9" s="220">
        <v>16355236.144578313</v>
      </c>
    </row>
    <row r="10" spans="1:7" x14ac:dyDescent="0.2">
      <c r="B10" s="1" t="s">
        <v>508</v>
      </c>
      <c r="C10" s="24">
        <v>6198161</v>
      </c>
      <c r="D10" s="220">
        <v>63898567.010309279</v>
      </c>
    </row>
    <row r="11" spans="1:7" x14ac:dyDescent="0.2">
      <c r="B11" s="1" t="s">
        <v>509</v>
      </c>
      <c r="C11" s="24">
        <v>2129334</v>
      </c>
      <c r="D11" s="220">
        <v>33270843.75</v>
      </c>
      <c r="F11" s="5"/>
    </row>
    <row r="12" spans="1:7" x14ac:dyDescent="0.2">
      <c r="B12" s="1" t="s">
        <v>510</v>
      </c>
      <c r="C12" s="24">
        <v>341988</v>
      </c>
      <c r="D12" s="220">
        <v>34198800</v>
      </c>
      <c r="F12" s="5"/>
    </row>
    <row r="13" spans="1:7" x14ac:dyDescent="0.2">
      <c r="B13" s="1" t="s">
        <v>511</v>
      </c>
      <c r="C13" s="35">
        <v>44657</v>
      </c>
      <c r="D13" s="221">
        <v>2480944.4444444445</v>
      </c>
    </row>
    <row r="14" spans="1:7" x14ac:dyDescent="0.2">
      <c r="B14" s="1" t="s">
        <v>188</v>
      </c>
      <c r="C14" s="4">
        <f>SUM(C9:C13)</f>
        <v>22288986</v>
      </c>
      <c r="D14" s="4">
        <f>SUM(D9:D13)</f>
        <v>150204391.34933203</v>
      </c>
    </row>
    <row r="15" spans="1:7" x14ac:dyDescent="0.2">
      <c r="F15" s="5"/>
    </row>
    <row r="16" spans="1:7" x14ac:dyDescent="0.2">
      <c r="A16" s="2"/>
    </row>
    <row r="17" spans="1:6" x14ac:dyDescent="0.2">
      <c r="B17" s="1" t="s">
        <v>189</v>
      </c>
    </row>
    <row r="18" spans="1:6" x14ac:dyDescent="0.2">
      <c r="B18" s="1" t="s">
        <v>190</v>
      </c>
      <c r="C18" s="79">
        <v>2778920</v>
      </c>
      <c r="D18" s="25"/>
    </row>
    <row r="19" spans="1:6" x14ac:dyDescent="0.2">
      <c r="B19" s="1" t="s">
        <v>191</v>
      </c>
      <c r="C19" s="37">
        <v>3114745</v>
      </c>
    </row>
    <row r="20" spans="1:6" x14ac:dyDescent="0.2">
      <c r="B20" s="1" t="s">
        <v>192</v>
      </c>
      <c r="C20" s="38">
        <v>99880</v>
      </c>
      <c r="D20" s="25"/>
    </row>
    <row r="21" spans="1:6" x14ac:dyDescent="0.2">
      <c r="B21" s="1" t="s">
        <v>193</v>
      </c>
      <c r="C21" s="77">
        <v>2709947.04</v>
      </c>
    </row>
    <row r="23" spans="1:6" x14ac:dyDescent="0.2">
      <c r="B23" s="1" t="s">
        <v>194</v>
      </c>
      <c r="C23" s="78">
        <f>SUM(C18:C22)</f>
        <v>8703492.0399999991</v>
      </c>
      <c r="F23" s="5"/>
    </row>
    <row r="24" spans="1:6" x14ac:dyDescent="0.2">
      <c r="A24" s="2"/>
    </row>
    <row r="25" spans="1:6" x14ac:dyDescent="0.2">
      <c r="B25" s="1" t="s">
        <v>195</v>
      </c>
      <c r="C25" s="8">
        <f>+C23+C14</f>
        <v>30992478.039999999</v>
      </c>
    </row>
    <row r="28" spans="1:6" x14ac:dyDescent="0.2">
      <c r="B28" s="235" t="s">
        <v>187</v>
      </c>
      <c r="C28" s="235"/>
      <c r="D28" s="19"/>
      <c r="F28" s="176"/>
    </row>
    <row r="29" spans="1:6" x14ac:dyDescent="0.2">
      <c r="A29" s="2"/>
      <c r="B29" s="80" t="s">
        <v>20</v>
      </c>
      <c r="C29" s="146">
        <f>+D10+D11+D12+D13</f>
        <v>133849155.20475373</v>
      </c>
      <c r="D29" s="19"/>
    </row>
    <row r="31" spans="1:6" x14ac:dyDescent="0.2">
      <c r="A31" s="2"/>
      <c r="B31" s="1" t="s">
        <v>20</v>
      </c>
      <c r="C31" s="4"/>
      <c r="D31" s="19"/>
    </row>
    <row r="32" spans="1:6" x14ac:dyDescent="0.2">
      <c r="A32" s="2"/>
      <c r="B32" s="1" t="s">
        <v>21</v>
      </c>
      <c r="C32" s="17">
        <f>+C29/D14</f>
        <v>0.89111346214545251</v>
      </c>
      <c r="D32" s="19"/>
    </row>
    <row r="33" spans="1:3" x14ac:dyDescent="0.2">
      <c r="B33" s="1" t="s">
        <v>22</v>
      </c>
      <c r="C33" s="37">
        <v>12631.454545454546</v>
      </c>
    </row>
    <row r="34" spans="1:3" x14ac:dyDescent="0.2">
      <c r="B34" s="1" t="s">
        <v>23</v>
      </c>
      <c r="C34" s="37">
        <v>4547.0729927007296</v>
      </c>
    </row>
    <row r="36" spans="1:3" x14ac:dyDescent="0.2">
      <c r="B36" s="1" t="s">
        <v>24</v>
      </c>
      <c r="C36" s="79">
        <f>+C10+C11+C12+C13+C19+C20+C21</f>
        <v>14638712.039999999</v>
      </c>
    </row>
    <row r="37" spans="1:3" x14ac:dyDescent="0.2">
      <c r="B37" s="1" t="s">
        <v>25</v>
      </c>
      <c r="C37" s="78">
        <f>+C25-C36</f>
        <v>16353766</v>
      </c>
    </row>
    <row r="38" spans="1:3" x14ac:dyDescent="0.2">
      <c r="A38" s="2"/>
      <c r="B38" s="1" t="s">
        <v>26</v>
      </c>
      <c r="C38" s="81">
        <f>+C37+C36</f>
        <v>30992478.039999999</v>
      </c>
    </row>
    <row r="39" spans="1:3" x14ac:dyDescent="0.2">
      <c r="B39" s="1" t="s">
        <v>194</v>
      </c>
      <c r="C39" s="78">
        <f>C34+C35+C36+C37</f>
        <v>30997025.1129927</v>
      </c>
    </row>
    <row r="40" spans="1:3" x14ac:dyDescent="0.2">
      <c r="A40" s="2"/>
    </row>
    <row r="41" spans="1:3" x14ac:dyDescent="0.2">
      <c r="B41" s="1" t="s">
        <v>195</v>
      </c>
      <c r="C41" s="8">
        <f>+C39+C30</f>
        <v>30997025.1129927</v>
      </c>
    </row>
  </sheetData>
  <mergeCells count="3">
    <mergeCell ref="B4:D4"/>
    <mergeCell ref="B5:D5"/>
    <mergeCell ref="B28:C28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rgb="FF00B050"/>
    <pageSetUpPr fitToPage="1"/>
  </sheetPr>
  <dimension ref="A3:G42"/>
  <sheetViews>
    <sheetView zoomScale="75" zoomScaleNormal="75" workbookViewId="0">
      <selection activeCell="B5" sqref="B5:D42"/>
    </sheetView>
  </sheetViews>
  <sheetFormatPr defaultColWidth="14.7109375" defaultRowHeight="15" x14ac:dyDescent="0.2"/>
  <cols>
    <col min="1" max="1" width="9.85546875" style="1" customWidth="1"/>
    <col min="2" max="2" width="38.42578125" style="1" customWidth="1"/>
    <col min="3" max="4" width="18.28515625" style="1" customWidth="1"/>
    <col min="5" max="5" width="4.28515625" style="1" customWidth="1"/>
    <col min="6" max="6" width="6" style="1" customWidth="1"/>
    <col min="7" max="16384" width="14.7109375" style="1"/>
  </cols>
  <sheetData>
    <row r="3" spans="1:4" x14ac:dyDescent="0.2">
      <c r="D3" s="6" t="s">
        <v>406</v>
      </c>
    </row>
    <row r="4" spans="1:4" ht="18" x14ac:dyDescent="0.25">
      <c r="B4" s="228" t="s">
        <v>180</v>
      </c>
      <c r="C4" s="228"/>
      <c r="D4" s="228"/>
    </row>
    <row r="5" spans="1:4" ht="15.75" x14ac:dyDescent="0.25">
      <c r="B5" s="229" t="str">
        <f>"Fiscal Year "&amp; fy</f>
        <v>Fiscal Year 2014, Quarter 4</v>
      </c>
      <c r="C5" s="229"/>
      <c r="D5" s="229"/>
    </row>
    <row r="6" spans="1:4" x14ac:dyDescent="0.2">
      <c r="A6" s="2"/>
    </row>
    <row r="7" spans="1:4" x14ac:dyDescent="0.2">
      <c r="B7" s="27" t="s">
        <v>27</v>
      </c>
      <c r="C7" s="27" t="s">
        <v>251</v>
      </c>
      <c r="D7" s="27" t="s">
        <v>29</v>
      </c>
    </row>
    <row r="8" spans="1:4" ht="6.75" customHeight="1" x14ac:dyDescent="0.2">
      <c r="A8" s="2"/>
    </row>
    <row r="9" spans="1:4" x14ac:dyDescent="0.2">
      <c r="B9" s="1" t="s">
        <v>5</v>
      </c>
    </row>
    <row r="10" spans="1:4" x14ac:dyDescent="0.2">
      <c r="B10" s="1" t="s">
        <v>30</v>
      </c>
      <c r="C10" s="4">
        <v>766173</v>
      </c>
      <c r="D10" s="4">
        <v>589364</v>
      </c>
    </row>
    <row r="11" spans="1:4" x14ac:dyDescent="0.2">
      <c r="B11" s="1" t="s">
        <v>31</v>
      </c>
      <c r="C11" s="4">
        <v>664851</v>
      </c>
      <c r="D11" s="4">
        <v>1582978</v>
      </c>
    </row>
    <row r="12" spans="1:4" x14ac:dyDescent="0.2">
      <c r="B12" s="40" t="s">
        <v>250</v>
      </c>
      <c r="C12" s="35">
        <v>40496</v>
      </c>
      <c r="D12" s="35">
        <v>1848365</v>
      </c>
    </row>
    <row r="13" spans="1:4" x14ac:dyDescent="0.2">
      <c r="B13" s="1" t="s">
        <v>32</v>
      </c>
      <c r="C13" s="4">
        <f>SUM(C10:C12)</f>
        <v>1471520</v>
      </c>
      <c r="D13" s="4">
        <f>SUM(D10:D12)</f>
        <v>4020707</v>
      </c>
    </row>
    <row r="14" spans="1:4" ht="6.75" customHeight="1" x14ac:dyDescent="0.2">
      <c r="A14" s="2"/>
    </row>
    <row r="15" spans="1:4" x14ac:dyDescent="0.2">
      <c r="B15" s="1" t="s">
        <v>3</v>
      </c>
      <c r="C15" s="4"/>
      <c r="D15" s="4"/>
    </row>
    <row r="16" spans="1:4" x14ac:dyDescent="0.2">
      <c r="B16" s="1" t="s">
        <v>30</v>
      </c>
      <c r="C16" s="4">
        <v>20661</v>
      </c>
      <c r="D16" s="4">
        <v>15893</v>
      </c>
    </row>
    <row r="17" spans="1:6" x14ac:dyDescent="0.2">
      <c r="B17" s="1" t="s">
        <v>31</v>
      </c>
      <c r="C17" s="4">
        <v>17928</v>
      </c>
      <c r="D17" s="4">
        <v>42688</v>
      </c>
    </row>
    <row r="18" spans="1:6" x14ac:dyDescent="0.2">
      <c r="B18" s="40" t="s">
        <v>250</v>
      </c>
      <c r="C18" s="35">
        <v>1022</v>
      </c>
      <c r="D18" s="35">
        <v>25536</v>
      </c>
    </row>
    <row r="19" spans="1:6" x14ac:dyDescent="0.2">
      <c r="B19" s="1" t="s">
        <v>32</v>
      </c>
      <c r="C19" s="4">
        <f>SUM(C16:C18)</f>
        <v>39611</v>
      </c>
      <c r="D19" s="4">
        <f>SUM(D16:D18)</f>
        <v>84117</v>
      </c>
    </row>
    <row r="20" spans="1:6" ht="6.75" customHeight="1" x14ac:dyDescent="0.2">
      <c r="A20" s="2"/>
    </row>
    <row r="21" spans="1:6" x14ac:dyDescent="0.2">
      <c r="B21" s="1" t="s">
        <v>8</v>
      </c>
      <c r="C21" s="4"/>
      <c r="D21" s="4"/>
    </row>
    <row r="22" spans="1:6" x14ac:dyDescent="0.2">
      <c r="B22" s="1" t="s">
        <v>30</v>
      </c>
      <c r="C22" s="4">
        <v>0</v>
      </c>
      <c r="D22" s="4">
        <v>0</v>
      </c>
      <c r="F22" s="1" t="s">
        <v>18</v>
      </c>
    </row>
    <row r="23" spans="1:6" x14ac:dyDescent="0.2">
      <c r="B23" s="1" t="s">
        <v>31</v>
      </c>
      <c r="C23" s="4">
        <v>0</v>
      </c>
      <c r="D23" s="4">
        <v>0</v>
      </c>
      <c r="F23" s="1" t="s">
        <v>18</v>
      </c>
    </row>
    <row r="24" spans="1:6" x14ac:dyDescent="0.2">
      <c r="B24" s="40" t="s">
        <v>250</v>
      </c>
      <c r="C24" s="35">
        <v>0</v>
      </c>
      <c r="D24" s="35">
        <v>0</v>
      </c>
      <c r="F24" s="1" t="s">
        <v>18</v>
      </c>
    </row>
    <row r="25" spans="1:6" x14ac:dyDescent="0.2">
      <c r="B25" s="1" t="s">
        <v>32</v>
      </c>
      <c r="C25" s="4">
        <f>SUM(C22:C24)</f>
        <v>0</v>
      </c>
      <c r="D25" s="4">
        <f>SUM(D22:D24)</f>
        <v>0</v>
      </c>
      <c r="F25" s="1" t="s">
        <v>18</v>
      </c>
    </row>
    <row r="26" spans="1:6" ht="6.75" customHeight="1" x14ac:dyDescent="0.2">
      <c r="A26" s="2"/>
      <c r="F26" s="1" t="s">
        <v>18</v>
      </c>
    </row>
    <row r="27" spans="1:6" x14ac:dyDescent="0.2">
      <c r="B27" s="1" t="s">
        <v>10</v>
      </c>
      <c r="C27" s="4"/>
      <c r="D27" s="4"/>
      <c r="F27" s="1" t="s">
        <v>18</v>
      </c>
    </row>
    <row r="28" spans="1:6" x14ac:dyDescent="0.2">
      <c r="B28" s="1" t="s">
        <v>30</v>
      </c>
      <c r="C28" s="4">
        <v>18767</v>
      </c>
      <c r="D28" s="4">
        <v>14436</v>
      </c>
      <c r="F28" s="1" t="s">
        <v>18</v>
      </c>
    </row>
    <row r="29" spans="1:6" x14ac:dyDescent="0.2">
      <c r="B29" s="1" t="s">
        <v>31</v>
      </c>
      <c r="C29" s="4">
        <v>16286</v>
      </c>
      <c r="D29" s="4">
        <v>38775</v>
      </c>
    </row>
    <row r="30" spans="1:6" x14ac:dyDescent="0.2">
      <c r="B30" s="40" t="s">
        <v>250</v>
      </c>
      <c r="C30" s="35">
        <v>929</v>
      </c>
      <c r="D30" s="35">
        <v>23196</v>
      </c>
    </row>
    <row r="31" spans="1:6" x14ac:dyDescent="0.2">
      <c r="B31" s="1" t="s">
        <v>32</v>
      </c>
      <c r="C31" s="4">
        <f>SUM(C28:C30)</f>
        <v>35982</v>
      </c>
      <c r="D31" s="4">
        <f>SUM(D28:D30)</f>
        <v>76407</v>
      </c>
    </row>
    <row r="32" spans="1:6" ht="6.75" customHeight="1" x14ac:dyDescent="0.2">
      <c r="A32" s="2"/>
    </row>
    <row r="33" spans="1:7" x14ac:dyDescent="0.2">
      <c r="B33" s="1" t="s">
        <v>196</v>
      </c>
      <c r="C33" s="4">
        <v>42249</v>
      </c>
      <c r="D33" s="4">
        <v>90036</v>
      </c>
    </row>
    <row r="34" spans="1:7" ht="6.75" customHeight="1" x14ac:dyDescent="0.2">
      <c r="A34" s="2"/>
    </row>
    <row r="35" spans="1:7" x14ac:dyDescent="0.2">
      <c r="A35" s="198"/>
      <c r="B35" s="1" t="s">
        <v>455</v>
      </c>
      <c r="C35" s="1">
        <v>5032</v>
      </c>
      <c r="D35" s="1">
        <v>35590</v>
      </c>
    </row>
    <row r="36" spans="1:7" ht="6.75" customHeight="1" x14ac:dyDescent="0.2">
      <c r="A36" s="198"/>
    </row>
    <row r="37" spans="1:7" x14ac:dyDescent="0.2">
      <c r="B37" s="1" t="s">
        <v>16</v>
      </c>
      <c r="C37" s="4"/>
      <c r="D37" s="4"/>
    </row>
    <row r="38" spans="1:7" x14ac:dyDescent="0.2">
      <c r="B38" s="1" t="s">
        <v>30</v>
      </c>
      <c r="C38" s="4">
        <f>C10+C16+C22+C28</f>
        <v>805601</v>
      </c>
      <c r="D38" s="4">
        <f>D10+D16+D22+D28</f>
        <v>619693</v>
      </c>
    </row>
    <row r="39" spans="1:7" x14ac:dyDescent="0.2">
      <c r="B39" s="1" t="s">
        <v>31</v>
      </c>
      <c r="C39" s="4">
        <f>C11+C17+C23+C29+C33</f>
        <v>741314</v>
      </c>
      <c r="D39" s="4">
        <f>D11+D17+D23+D29+D33</f>
        <v>1754477</v>
      </c>
    </row>
    <row r="40" spans="1:7" x14ac:dyDescent="0.2">
      <c r="B40" s="40" t="s">
        <v>250</v>
      </c>
      <c r="C40" s="24">
        <f>C12+C18+C24+C30</f>
        <v>42447</v>
      </c>
      <c r="D40" s="24">
        <f>D12+D18+D24+D30</f>
        <v>1897097</v>
      </c>
      <c r="G40" s="10"/>
    </row>
    <row r="41" spans="1:7" x14ac:dyDescent="0.2">
      <c r="B41" s="40" t="s">
        <v>456</v>
      </c>
      <c r="C41" s="35">
        <f>+C35</f>
        <v>5032</v>
      </c>
      <c r="D41" s="35">
        <f>+D35</f>
        <v>35590</v>
      </c>
      <c r="G41" s="10"/>
    </row>
    <row r="42" spans="1:7" x14ac:dyDescent="0.2">
      <c r="B42" s="1" t="s">
        <v>32</v>
      </c>
      <c r="C42" s="4">
        <f>SUM(C38:C40)</f>
        <v>1589362</v>
      </c>
      <c r="D42" s="4">
        <f>SUM(D38:D40)</f>
        <v>4271267</v>
      </c>
    </row>
  </sheetData>
  <mergeCells count="2">
    <mergeCell ref="B5:D5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  <ignoredErrors>
    <ignoredError sqref="C39:D39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rgb="FF00B050"/>
    <pageSetUpPr fitToPage="1"/>
  </sheetPr>
  <dimension ref="B3:D26"/>
  <sheetViews>
    <sheetView zoomScale="75" zoomScaleNormal="75" workbookViewId="0">
      <selection activeCell="K11" sqref="K11"/>
    </sheetView>
  </sheetViews>
  <sheetFormatPr defaultRowHeight="15" x14ac:dyDescent="0.2"/>
  <cols>
    <col min="1" max="1" width="9.140625" style="1"/>
    <col min="2" max="2" width="45.7109375" style="1" customWidth="1"/>
    <col min="3" max="4" width="19" style="1" customWidth="1"/>
    <col min="5" max="16384" width="9.140625" style="1"/>
  </cols>
  <sheetData>
    <row r="3" spans="2:4" x14ac:dyDescent="0.2">
      <c r="D3" s="6" t="s">
        <v>405</v>
      </c>
    </row>
    <row r="4" spans="2:4" ht="18" x14ac:dyDescent="0.25">
      <c r="B4" s="228" t="s">
        <v>206</v>
      </c>
      <c r="C4" s="228"/>
      <c r="D4" s="228"/>
    </row>
    <row r="5" spans="2:4" x14ac:dyDescent="0.2">
      <c r="B5" s="232" t="str">
        <f>"Fiscal Year "&amp; fy</f>
        <v>Fiscal Year 2014, Quarter 4</v>
      </c>
      <c r="C5" s="232"/>
      <c r="D5" s="232"/>
    </row>
    <row r="7" spans="2:4" x14ac:dyDescent="0.2">
      <c r="B7" s="27" t="s">
        <v>184</v>
      </c>
      <c r="C7" s="27" t="s">
        <v>29</v>
      </c>
      <c r="D7" s="27" t="s">
        <v>311</v>
      </c>
    </row>
    <row r="8" spans="2:4" ht="6.75" customHeight="1" x14ac:dyDescent="0.2"/>
    <row r="9" spans="2:4" x14ac:dyDescent="0.2">
      <c r="C9" s="9"/>
      <c r="D9" s="2"/>
    </row>
    <row r="10" spans="2:4" x14ac:dyDescent="0.2">
      <c r="B10" s="1" t="s">
        <v>312</v>
      </c>
      <c r="C10" s="4">
        <f>+D10/'Enter Selected Data Here'!J7</f>
        <v>192.00540145985403</v>
      </c>
      <c r="D10" s="8">
        <v>131523.70000000001</v>
      </c>
    </row>
    <row r="11" spans="2:4" x14ac:dyDescent="0.2">
      <c r="C11" s="9"/>
      <c r="D11" s="96"/>
    </row>
    <row r="12" spans="2:4" x14ac:dyDescent="0.2">
      <c r="B12" s="1" t="s">
        <v>313</v>
      </c>
      <c r="C12" s="4">
        <f>+'G-4 Merchandise Return'!D12/'Enter Selected Data Here'!F6</f>
        <v>247.11363636363637</v>
      </c>
      <c r="D12" s="8">
        <v>54365</v>
      </c>
    </row>
    <row r="14" spans="2:4" x14ac:dyDescent="0.2">
      <c r="B14" s="23"/>
      <c r="C14" s="23"/>
    </row>
    <row r="15" spans="2:4" x14ac:dyDescent="0.2">
      <c r="B15" s="122"/>
      <c r="C15" s="122"/>
    </row>
    <row r="16" spans="2:4" x14ac:dyDescent="0.2">
      <c r="B16" s="23"/>
      <c r="C16" s="23"/>
    </row>
    <row r="26" ht="30.75" customHeight="1" x14ac:dyDescent="0.2"/>
  </sheetData>
  <mergeCells count="2">
    <mergeCell ref="B5:D5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B050"/>
    <pageSetUpPr fitToPage="1"/>
  </sheetPr>
  <dimension ref="B3:D288"/>
  <sheetViews>
    <sheetView zoomScale="75" zoomScaleNormal="75" workbookViewId="0">
      <selection activeCell="B6" sqref="B6:D16"/>
    </sheetView>
  </sheetViews>
  <sheetFormatPr defaultColWidth="12.42578125" defaultRowHeight="15" x14ac:dyDescent="0.2"/>
  <cols>
    <col min="1" max="1" width="6" style="1" customWidth="1"/>
    <col min="2" max="2" width="47.85546875" style="1" customWidth="1"/>
    <col min="3" max="4" width="16.42578125" style="1" customWidth="1"/>
    <col min="5" max="5" width="6" style="1" customWidth="1"/>
    <col min="6" max="16384" width="12.42578125" style="1"/>
  </cols>
  <sheetData>
    <row r="3" spans="2:4" x14ac:dyDescent="0.2">
      <c r="B3"/>
    </row>
    <row r="4" spans="2:4" x14ac:dyDescent="0.2">
      <c r="D4" s="6" t="s">
        <v>404</v>
      </c>
    </row>
    <row r="5" spans="2:4" ht="18" x14ac:dyDescent="0.25">
      <c r="B5" s="228" t="s">
        <v>178</v>
      </c>
      <c r="C5" s="228"/>
      <c r="D5" s="228"/>
    </row>
    <row r="6" spans="2:4" ht="15.75" x14ac:dyDescent="0.25">
      <c r="B6" s="229" t="str">
        <f>"Fiscal Year "&amp; fy</f>
        <v>Fiscal Year 2014, Quarter 4</v>
      </c>
      <c r="C6" s="229"/>
      <c r="D6" s="229"/>
    </row>
    <row r="7" spans="2:4" ht="15.75" x14ac:dyDescent="0.25">
      <c r="B7" s="119"/>
      <c r="C7" s="119"/>
      <c r="D7" s="119"/>
    </row>
    <row r="8" spans="2:4" x14ac:dyDescent="0.2">
      <c r="C8" s="27" t="s">
        <v>186</v>
      </c>
      <c r="D8" s="27" t="s">
        <v>185</v>
      </c>
    </row>
    <row r="9" spans="2:4" ht="6.75" customHeight="1" x14ac:dyDescent="0.2">
      <c r="C9" s="2"/>
      <c r="D9" s="2"/>
    </row>
    <row r="10" spans="2:4" x14ac:dyDescent="0.2">
      <c r="B10" s="74" t="s">
        <v>178</v>
      </c>
      <c r="C10" s="75">
        <v>225760</v>
      </c>
      <c r="D10" s="7">
        <v>665993</v>
      </c>
    </row>
    <row r="11" spans="2:4" x14ac:dyDescent="0.2">
      <c r="B11" s="74"/>
      <c r="C11" s="75"/>
    </row>
    <row r="12" spans="2:4" x14ac:dyDescent="0.2">
      <c r="B12" s="74" t="s">
        <v>309</v>
      </c>
      <c r="C12" s="4">
        <v>57.352262773722629</v>
      </c>
      <c r="D12" s="5">
        <v>39286.300000000003</v>
      </c>
    </row>
    <row r="13" spans="2:4" x14ac:dyDescent="0.2">
      <c r="B13" s="74"/>
    </row>
    <row r="14" spans="2:4" x14ac:dyDescent="0.2">
      <c r="B14" s="74" t="s">
        <v>310</v>
      </c>
      <c r="C14" s="4">
        <v>643.0454545454545</v>
      </c>
      <c r="D14" s="90">
        <v>141470</v>
      </c>
    </row>
    <row r="15" spans="2:4" x14ac:dyDescent="0.2">
      <c r="B15" s="74"/>
    </row>
    <row r="16" spans="2:4" x14ac:dyDescent="0.2">
      <c r="B16" s="23" t="s">
        <v>9</v>
      </c>
      <c r="C16" s="23"/>
      <c r="D16" s="4">
        <f>SUM(D10:D14)</f>
        <v>846749.3</v>
      </c>
    </row>
    <row r="17" spans="2:4" x14ac:dyDescent="0.2">
      <c r="B17" s="122"/>
      <c r="C17" s="122"/>
    </row>
    <row r="18" spans="2:4" x14ac:dyDescent="0.2">
      <c r="D18" s="4"/>
    </row>
    <row r="22" spans="2:4" x14ac:dyDescent="0.2">
      <c r="B22" s="23"/>
      <c r="C22" s="23"/>
    </row>
    <row r="23" spans="2:4" x14ac:dyDescent="0.2">
      <c r="B23" s="12"/>
      <c r="C23" s="23"/>
    </row>
    <row r="24" spans="2:4" x14ac:dyDescent="0.2">
      <c r="B24" s="23"/>
      <c r="C24" s="23"/>
    </row>
    <row r="25" spans="2:4" x14ac:dyDescent="0.2">
      <c r="B25" s="33"/>
      <c r="C25" s="23"/>
    </row>
    <row r="26" spans="2:4" x14ac:dyDescent="0.2">
      <c r="B26" s="23"/>
      <c r="C26" s="23"/>
    </row>
    <row r="27" spans="2:4" x14ac:dyDescent="0.2">
      <c r="B27" s="23"/>
      <c r="C27" s="23"/>
    </row>
    <row r="286" spans="2:2" x14ac:dyDescent="0.2">
      <c r="B286" s="34"/>
    </row>
    <row r="287" spans="2:2" x14ac:dyDescent="0.2">
      <c r="B287" s="34"/>
    </row>
    <row r="288" spans="2:2" x14ac:dyDescent="0.2">
      <c r="B288" s="34"/>
    </row>
  </sheetData>
  <mergeCells count="2">
    <mergeCell ref="B5:D5"/>
    <mergeCell ref="B6:D6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  <pageSetUpPr fitToPage="1"/>
  </sheetPr>
  <dimension ref="B3:D12"/>
  <sheetViews>
    <sheetView workbookViewId="0">
      <selection activeCell="B5" sqref="B5:D12"/>
    </sheetView>
  </sheetViews>
  <sheetFormatPr defaultRowHeight="12.75" x14ac:dyDescent="0.2"/>
  <cols>
    <col min="2" max="2" width="23.85546875" customWidth="1"/>
    <col min="3" max="4" width="18.5703125" customWidth="1"/>
  </cols>
  <sheetData>
    <row r="3" spans="2:4" ht="15" x14ac:dyDescent="0.2">
      <c r="B3" s="1"/>
      <c r="C3" s="1"/>
      <c r="D3" s="6" t="s">
        <v>403</v>
      </c>
    </row>
    <row r="4" spans="2:4" ht="18" x14ac:dyDescent="0.25">
      <c r="B4" s="228" t="s">
        <v>245</v>
      </c>
      <c r="C4" s="228"/>
      <c r="D4" s="228"/>
    </row>
    <row r="5" spans="2:4" ht="15.75" x14ac:dyDescent="0.25">
      <c r="B5" s="229" t="str">
        <f>"Fiscal Year "&amp; fy</f>
        <v>Fiscal Year 2014, Quarter 4</v>
      </c>
      <c r="C5" s="229"/>
      <c r="D5" s="229"/>
    </row>
    <row r="6" spans="2:4" ht="15" x14ac:dyDescent="0.2">
      <c r="B6" s="1"/>
      <c r="C6" s="1"/>
      <c r="D6" s="1"/>
    </row>
    <row r="7" spans="2:4" ht="15" x14ac:dyDescent="0.2">
      <c r="B7" s="1"/>
      <c r="C7" s="27" t="s">
        <v>29</v>
      </c>
      <c r="D7" s="27" t="s">
        <v>185</v>
      </c>
    </row>
    <row r="8" spans="2:4" ht="6.75" customHeight="1" x14ac:dyDescent="0.2">
      <c r="B8" s="1"/>
      <c r="C8" s="1"/>
      <c r="D8" s="1"/>
    </row>
    <row r="9" spans="2:4" ht="15" x14ac:dyDescent="0.2">
      <c r="B9" s="1" t="s">
        <v>246</v>
      </c>
      <c r="C9" s="75">
        <v>115183</v>
      </c>
      <c r="D9" s="75">
        <v>409180</v>
      </c>
    </row>
    <row r="10" spans="2:4" ht="15" x14ac:dyDescent="0.2">
      <c r="B10" s="1" t="s">
        <v>247</v>
      </c>
      <c r="C10" s="137">
        <v>247797</v>
      </c>
      <c r="D10" s="137">
        <v>461536</v>
      </c>
    </row>
    <row r="11" spans="2:4" ht="15" x14ac:dyDescent="0.2">
      <c r="B11" s="23"/>
      <c r="C11" s="75"/>
      <c r="D11" s="75"/>
    </row>
    <row r="12" spans="2:4" ht="15" x14ac:dyDescent="0.2">
      <c r="B12" s="23" t="s">
        <v>9</v>
      </c>
      <c r="C12" s="136">
        <f>SUM(C9:C11)</f>
        <v>362980</v>
      </c>
      <c r="D12" s="136">
        <f>SUM(D9:D11)</f>
        <v>870716</v>
      </c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>
    <tabColor rgb="FF00B050"/>
    <pageSetUpPr fitToPage="1"/>
  </sheetPr>
  <dimension ref="B2:E281"/>
  <sheetViews>
    <sheetView zoomScale="75" zoomScaleNormal="75" workbookViewId="0">
      <selection activeCell="B4" sqref="B4:D18"/>
    </sheetView>
  </sheetViews>
  <sheetFormatPr defaultColWidth="12.5703125" defaultRowHeight="15" x14ac:dyDescent="0.2"/>
  <cols>
    <col min="1" max="1" width="12.5703125" style="1"/>
    <col min="2" max="4" width="22.140625" style="1" customWidth="1"/>
    <col min="5" max="16384" width="12.5703125" style="1"/>
  </cols>
  <sheetData>
    <row r="2" spans="2:4" x14ac:dyDescent="0.2">
      <c r="D2" s="6" t="s">
        <v>402</v>
      </c>
    </row>
    <row r="3" spans="2:4" ht="18" x14ac:dyDescent="0.25">
      <c r="B3" s="228" t="s">
        <v>210</v>
      </c>
      <c r="C3" s="228"/>
      <c r="D3" s="228"/>
    </row>
    <row r="4" spans="2:4" ht="15.75" x14ac:dyDescent="0.25">
      <c r="B4" s="229" t="str">
        <f>"Fiscal Year "&amp; fy</f>
        <v>Fiscal Year 2014, Quarter 4</v>
      </c>
      <c r="C4" s="229"/>
      <c r="D4" s="229"/>
    </row>
    <row r="6" spans="2:4" x14ac:dyDescent="0.2">
      <c r="C6" s="27" t="s">
        <v>58</v>
      </c>
      <c r="D6" s="27" t="s">
        <v>57</v>
      </c>
    </row>
    <row r="7" spans="2:4" ht="6.75" customHeight="1" x14ac:dyDescent="0.2">
      <c r="C7" s="3"/>
      <c r="D7" s="3"/>
    </row>
    <row r="8" spans="2:4" x14ac:dyDescent="0.2">
      <c r="B8" s="1" t="s">
        <v>66</v>
      </c>
      <c r="C8" s="4">
        <v>2491</v>
      </c>
      <c r="D8" s="4">
        <v>1745</v>
      </c>
    </row>
    <row r="10" spans="2:4" x14ac:dyDescent="0.2">
      <c r="B10" s="1" t="s">
        <v>67</v>
      </c>
      <c r="C10" s="4">
        <v>1633</v>
      </c>
      <c r="D10" s="4">
        <v>2204</v>
      </c>
    </row>
    <row r="12" spans="2:4" x14ac:dyDescent="0.2">
      <c r="B12" s="1" t="s">
        <v>68</v>
      </c>
      <c r="C12" s="4">
        <v>1382</v>
      </c>
      <c r="D12" s="4">
        <v>2626</v>
      </c>
    </row>
    <row r="14" spans="2:4" x14ac:dyDescent="0.2">
      <c r="B14" s="1" t="s">
        <v>69</v>
      </c>
      <c r="C14" s="35">
        <v>1505</v>
      </c>
      <c r="D14" s="35">
        <v>3764</v>
      </c>
    </row>
    <row r="15" spans="2:4" x14ac:dyDescent="0.2">
      <c r="C15" s="3"/>
      <c r="D15" s="3"/>
    </row>
    <row r="16" spans="2:4" x14ac:dyDescent="0.2">
      <c r="B16" s="1" t="s">
        <v>9</v>
      </c>
      <c r="C16" s="4">
        <f>SUM(C8:C14)</f>
        <v>7011</v>
      </c>
      <c r="D16" s="4">
        <f>SUM(D8:D14)</f>
        <v>10339</v>
      </c>
    </row>
    <row r="19" spans="3:3" x14ac:dyDescent="0.2">
      <c r="C19" s="4"/>
    </row>
    <row r="279" spans="4:5" x14ac:dyDescent="0.2">
      <c r="D279" s="1" t="e">
        <f>(#REF!+#REF!+#REF!+#REF!+#REF!)/1000</f>
        <v>#REF!</v>
      </c>
      <c r="E279" s="34"/>
    </row>
    <row r="280" spans="4:5" x14ac:dyDescent="0.2">
      <c r="D280" s="10" t="e">
        <f>(#REF!+#REF!+#REF!+#REF!+#REF!)/1000</f>
        <v>#REF!</v>
      </c>
      <c r="E280" s="34"/>
    </row>
    <row r="281" spans="4:5" x14ac:dyDescent="0.2">
      <c r="E281" s="34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rgb="FF00B050"/>
    <pageSetUpPr fitToPage="1"/>
  </sheetPr>
  <dimension ref="B3:D15"/>
  <sheetViews>
    <sheetView zoomScale="75" zoomScaleNormal="75" workbookViewId="0">
      <selection activeCell="B5" sqref="B5:D15"/>
    </sheetView>
  </sheetViews>
  <sheetFormatPr defaultRowHeight="15" x14ac:dyDescent="0.2"/>
  <cols>
    <col min="1" max="1" width="9.140625" style="1"/>
    <col min="2" max="2" width="30.28515625" style="1" customWidth="1"/>
    <col min="3" max="4" width="15.7109375" style="1" customWidth="1"/>
    <col min="5" max="16384" width="9.140625" style="1"/>
  </cols>
  <sheetData>
    <row r="3" spans="2:4" x14ac:dyDescent="0.2">
      <c r="D3" s="6" t="s">
        <v>401</v>
      </c>
    </row>
    <row r="4" spans="2:4" ht="18" x14ac:dyDescent="0.25">
      <c r="B4" s="228" t="s">
        <v>212</v>
      </c>
      <c r="C4" s="228"/>
      <c r="D4" s="228"/>
    </row>
    <row r="5" spans="2:4" ht="15.75" x14ac:dyDescent="0.25">
      <c r="B5" s="229" t="str">
        <f>"Fiscal Year "&amp; fy</f>
        <v>Fiscal Year 2014, Quarter 4</v>
      </c>
      <c r="C5" s="229"/>
      <c r="D5" s="229"/>
    </row>
    <row r="7" spans="2:4" x14ac:dyDescent="0.2">
      <c r="C7" s="27" t="s">
        <v>186</v>
      </c>
      <c r="D7" s="27" t="s">
        <v>175</v>
      </c>
    </row>
    <row r="8" spans="2:4" ht="6.75" customHeight="1" x14ac:dyDescent="0.2"/>
    <row r="9" spans="2:4" x14ac:dyDescent="0.2">
      <c r="B9" s="1" t="s">
        <v>71</v>
      </c>
      <c r="C9" s="7">
        <v>37.799471025628385</v>
      </c>
      <c r="D9" s="7">
        <v>26459.629717939872</v>
      </c>
    </row>
    <row r="11" spans="2:4" x14ac:dyDescent="0.2">
      <c r="B11" s="1" t="s">
        <v>72</v>
      </c>
      <c r="C11" s="7">
        <v>164.33011602575161</v>
      </c>
      <c r="D11" s="7">
        <v>13146.409282060129</v>
      </c>
    </row>
    <row r="13" spans="2:4" x14ac:dyDescent="0.2">
      <c r="B13" s="1" t="s">
        <v>73</v>
      </c>
      <c r="C13" s="41">
        <v>5.2813333333333334</v>
      </c>
      <c r="D13" s="41">
        <v>396.1</v>
      </c>
    </row>
    <row r="14" spans="2:4" x14ac:dyDescent="0.2">
      <c r="C14" s="23"/>
      <c r="D14" s="23"/>
    </row>
    <row r="15" spans="2:4" x14ac:dyDescent="0.2">
      <c r="C15" s="7">
        <f>SUM(C9:C13)</f>
        <v>207.41092038471331</v>
      </c>
      <c r="D15" s="7">
        <f>SUM(D9:D13)</f>
        <v>40002.139000000003</v>
      </c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E275"/>
  <sheetViews>
    <sheetView zoomScale="70" workbookViewId="0">
      <selection activeCell="B4" sqref="B4:D48"/>
    </sheetView>
  </sheetViews>
  <sheetFormatPr defaultColWidth="15.140625" defaultRowHeight="15" x14ac:dyDescent="0.2"/>
  <cols>
    <col min="1" max="1" width="9.5703125" style="1" customWidth="1"/>
    <col min="2" max="2" width="33.5703125" style="1" customWidth="1"/>
    <col min="3" max="4" width="18" style="1" customWidth="1"/>
    <col min="5" max="5" width="4.85546875" style="1" customWidth="1"/>
    <col min="6" max="16384" width="15.140625" style="1"/>
  </cols>
  <sheetData>
    <row r="1" spans="2:4" x14ac:dyDescent="0.2">
      <c r="B1" s="13"/>
    </row>
    <row r="2" spans="2:4" x14ac:dyDescent="0.2">
      <c r="B2" s="13"/>
      <c r="D2" s="6" t="s">
        <v>400</v>
      </c>
    </row>
    <row r="3" spans="2:4" ht="18" x14ac:dyDescent="0.25">
      <c r="B3" s="228" t="s">
        <v>227</v>
      </c>
      <c r="C3" s="228"/>
      <c r="D3" s="228"/>
    </row>
    <row r="4" spans="2:4" ht="15.75" x14ac:dyDescent="0.25">
      <c r="B4" s="229" t="str">
        <f>"Fiscal Year "&amp; fy</f>
        <v>Fiscal Year 2014, Quarter 4</v>
      </c>
      <c r="C4" s="229"/>
      <c r="D4" s="229"/>
    </row>
    <row r="6" spans="2:4" x14ac:dyDescent="0.2">
      <c r="B6" s="1" t="s">
        <v>17</v>
      </c>
      <c r="C6" s="2" t="s">
        <v>29</v>
      </c>
      <c r="D6" s="31" t="s">
        <v>175</v>
      </c>
    </row>
    <row r="7" spans="2:4" ht="6.75" customHeight="1" x14ac:dyDescent="0.2">
      <c r="B7" s="14"/>
      <c r="C7" s="14"/>
      <c r="D7" s="14"/>
    </row>
    <row r="8" spans="2:4" x14ac:dyDescent="0.2">
      <c r="B8" s="1" t="s">
        <v>228</v>
      </c>
      <c r="C8" s="10">
        <v>75853</v>
      </c>
      <c r="D8" s="10">
        <v>750949</v>
      </c>
    </row>
    <row r="9" spans="2:4" ht="6.75" customHeight="1" x14ac:dyDescent="0.2"/>
    <row r="10" spans="2:4" x14ac:dyDescent="0.2">
      <c r="B10" s="1" t="s">
        <v>105</v>
      </c>
    </row>
    <row r="11" spans="2:4" x14ac:dyDescent="0.2">
      <c r="B11" s="1" t="s">
        <v>82</v>
      </c>
      <c r="C11" s="10">
        <v>3415</v>
      </c>
      <c r="D11" s="10">
        <v>33811</v>
      </c>
    </row>
    <row r="12" spans="2:4" x14ac:dyDescent="0.2">
      <c r="B12" s="1" t="s">
        <v>83</v>
      </c>
      <c r="C12" s="39">
        <v>211</v>
      </c>
      <c r="D12" s="39">
        <v>2743</v>
      </c>
    </row>
    <row r="13" spans="2:4" x14ac:dyDescent="0.2">
      <c r="B13" s="1" t="s">
        <v>9</v>
      </c>
      <c r="C13" s="10">
        <f>C11+C12</f>
        <v>3626</v>
      </c>
      <c r="D13" s="10">
        <f>D11+D12</f>
        <v>36554</v>
      </c>
    </row>
    <row r="14" spans="2:4" ht="6.75" customHeight="1" x14ac:dyDescent="0.2"/>
    <row r="15" spans="2:4" x14ac:dyDescent="0.2">
      <c r="B15" s="1" t="s">
        <v>229</v>
      </c>
    </row>
    <row r="17" spans="2:4" x14ac:dyDescent="0.2">
      <c r="B17" s="1" t="s">
        <v>11</v>
      </c>
    </row>
    <row r="18" spans="2:4" x14ac:dyDescent="0.2">
      <c r="B18" s="1" t="s">
        <v>82</v>
      </c>
      <c r="C18" s="4">
        <v>342.59644576082934</v>
      </c>
      <c r="D18" s="4">
        <v>3392.1336542021472</v>
      </c>
    </row>
    <row r="19" spans="2:4" x14ac:dyDescent="0.2">
      <c r="B19" s="1" t="s">
        <v>83</v>
      </c>
      <c r="C19" s="35">
        <v>0</v>
      </c>
      <c r="D19" s="35">
        <v>0</v>
      </c>
    </row>
    <row r="20" spans="2:4" x14ac:dyDescent="0.2">
      <c r="B20" s="1" t="s">
        <v>9</v>
      </c>
      <c r="C20" s="4">
        <f>C18+C19</f>
        <v>342.59644576082934</v>
      </c>
      <c r="D20" s="4">
        <f>D18+D19</f>
        <v>3392.1336542021472</v>
      </c>
    </row>
    <row r="21" spans="2:4" ht="6.75" customHeight="1" x14ac:dyDescent="0.2"/>
    <row r="22" spans="2:4" x14ac:dyDescent="0.2">
      <c r="B22" s="1" t="s">
        <v>89</v>
      </c>
    </row>
    <row r="23" spans="2:4" x14ac:dyDescent="0.2">
      <c r="B23" s="1" t="s">
        <v>82</v>
      </c>
      <c r="C23" s="4">
        <v>76.664938911514255</v>
      </c>
      <c r="D23" s="4">
        <v>759.0788596815994</v>
      </c>
    </row>
    <row r="24" spans="2:4" x14ac:dyDescent="0.2">
      <c r="B24" s="1" t="s">
        <v>83</v>
      </c>
      <c r="C24" s="35">
        <v>0</v>
      </c>
      <c r="D24" s="35">
        <v>0</v>
      </c>
    </row>
    <row r="25" spans="2:4" x14ac:dyDescent="0.2">
      <c r="B25" s="1" t="s">
        <v>9</v>
      </c>
      <c r="C25" s="4">
        <f>C23+C24</f>
        <v>76.664938911514255</v>
      </c>
      <c r="D25" s="4">
        <f>D23+D24</f>
        <v>759.0788596815994</v>
      </c>
    </row>
    <row r="26" spans="2:4" x14ac:dyDescent="0.2">
      <c r="C26" s="4"/>
      <c r="D26" s="4"/>
    </row>
    <row r="27" spans="2:4" x14ac:dyDescent="0.2">
      <c r="B27" s="1" t="s">
        <v>13</v>
      </c>
    </row>
    <row r="28" spans="2:4" x14ac:dyDescent="0.2">
      <c r="B28" s="1" t="s">
        <v>82</v>
      </c>
      <c r="C28" s="4">
        <v>9.7428359866716026</v>
      </c>
      <c r="D28" s="4">
        <v>96.466271751203251</v>
      </c>
    </row>
    <row r="29" spans="2:4" x14ac:dyDescent="0.2">
      <c r="B29" s="1" t="s">
        <v>83</v>
      </c>
      <c r="C29" s="35">
        <v>0</v>
      </c>
      <c r="D29" s="35">
        <v>0</v>
      </c>
    </row>
    <row r="30" spans="2:4" x14ac:dyDescent="0.2">
      <c r="B30" s="1" t="s">
        <v>9</v>
      </c>
      <c r="C30" s="4">
        <f>C28+C29</f>
        <v>9.7428359866716026</v>
      </c>
      <c r="D30" s="4">
        <f>D28+D29</f>
        <v>96.466271751203251</v>
      </c>
    </row>
    <row r="32" spans="2:4" x14ac:dyDescent="0.2">
      <c r="B32" s="1" t="s">
        <v>14</v>
      </c>
    </row>
    <row r="33" spans="2:4" x14ac:dyDescent="0.2">
      <c r="B33" s="1" t="s">
        <v>82</v>
      </c>
      <c r="C33" s="4">
        <v>33.381192151055167</v>
      </c>
      <c r="D33" s="4">
        <v>330.51558681969641</v>
      </c>
    </row>
    <row r="34" spans="2:4" x14ac:dyDescent="0.2">
      <c r="B34" s="1" t="s">
        <v>83</v>
      </c>
      <c r="C34" s="35">
        <v>0</v>
      </c>
      <c r="D34" s="35">
        <v>0</v>
      </c>
    </row>
    <row r="35" spans="2:4" x14ac:dyDescent="0.2">
      <c r="B35" s="1" t="s">
        <v>9</v>
      </c>
      <c r="C35" s="35">
        <f>C33+C34</f>
        <v>33.381192151055167</v>
      </c>
      <c r="D35" s="35">
        <f>D33+D34</f>
        <v>330.51558681969641</v>
      </c>
    </row>
    <row r="37" spans="2:4" x14ac:dyDescent="0.2">
      <c r="B37" s="1" t="s">
        <v>176</v>
      </c>
      <c r="C37" s="35">
        <f>C20+C25+C30+C35</f>
        <v>462.38541281007036</v>
      </c>
      <c r="D37" s="35">
        <f>D20+D25+D30+D35</f>
        <v>4578.1943724546454</v>
      </c>
    </row>
    <row r="38" spans="2:4" x14ac:dyDescent="0.2">
      <c r="C38" s="24"/>
      <c r="D38" s="24"/>
    </row>
    <row r="39" spans="2:4" x14ac:dyDescent="0.2">
      <c r="B39" s="1" t="s">
        <v>368</v>
      </c>
      <c r="C39" s="24"/>
      <c r="D39" s="24"/>
    </row>
    <row r="40" spans="2:4" x14ac:dyDescent="0.2">
      <c r="B40" s="1" t="s">
        <v>82</v>
      </c>
      <c r="C40" s="24">
        <v>256.61458718992964</v>
      </c>
      <c r="D40" s="24">
        <v>2540.8056275453532</v>
      </c>
    </row>
    <row r="41" spans="2:4" x14ac:dyDescent="0.2">
      <c r="B41" s="1" t="s">
        <v>83</v>
      </c>
      <c r="C41" s="35">
        <v>0</v>
      </c>
      <c r="D41" s="35">
        <v>0</v>
      </c>
    </row>
    <row r="42" spans="2:4" x14ac:dyDescent="0.2">
      <c r="B42" s="1" t="s">
        <v>9</v>
      </c>
      <c r="C42" s="10">
        <f>+C41+C40</f>
        <v>256.61458718992964</v>
      </c>
      <c r="D42" s="10">
        <f>+D41+D40</f>
        <v>2540.8056275453532</v>
      </c>
    </row>
    <row r="44" spans="2:4" x14ac:dyDescent="0.2">
      <c r="B44" s="1" t="s">
        <v>230</v>
      </c>
      <c r="C44" s="4">
        <f>C37+C13+C8+C42</f>
        <v>80198</v>
      </c>
      <c r="D44" s="4">
        <f>D37+D13+D8+D42</f>
        <v>794622</v>
      </c>
    </row>
    <row r="46" spans="2:4" x14ac:dyDescent="0.2">
      <c r="B46" s="1" t="s">
        <v>74</v>
      </c>
      <c r="C46" s="35">
        <v>0</v>
      </c>
      <c r="D46" s="112" t="s">
        <v>42</v>
      </c>
    </row>
    <row r="47" spans="2:4" x14ac:dyDescent="0.2">
      <c r="B47" s="1" t="s">
        <v>18</v>
      </c>
      <c r="C47" s="94"/>
      <c r="D47" s="94"/>
    </row>
    <row r="48" spans="2:4" x14ac:dyDescent="0.2">
      <c r="B48" s="1" t="s">
        <v>231</v>
      </c>
      <c r="C48" s="4">
        <f>C44+C46</f>
        <v>80198</v>
      </c>
      <c r="D48" s="4">
        <f>D44</f>
        <v>794622</v>
      </c>
    </row>
    <row r="74" spans="2:2" x14ac:dyDescent="0.2">
      <c r="B74" s="32"/>
    </row>
    <row r="82" spans="3:5" x14ac:dyDescent="0.2">
      <c r="D82" s="16"/>
      <c r="E82" s="4"/>
    </row>
    <row r="86" spans="3:5" x14ac:dyDescent="0.2">
      <c r="C86" s="16"/>
      <c r="D86" s="16"/>
      <c r="E86" s="4"/>
    </row>
    <row r="91" spans="3:5" x14ac:dyDescent="0.2">
      <c r="C91" s="16"/>
      <c r="D91" s="16"/>
      <c r="E91" s="4"/>
    </row>
    <row r="92" spans="3:5" x14ac:dyDescent="0.2">
      <c r="C92" s="16"/>
      <c r="D92" s="16"/>
      <c r="E92" s="4"/>
    </row>
    <row r="93" spans="3:5" x14ac:dyDescent="0.2">
      <c r="D93" s="16"/>
      <c r="E93" s="4"/>
    </row>
    <row r="94" spans="3:5" x14ac:dyDescent="0.2">
      <c r="D94" s="16"/>
      <c r="E94" s="4"/>
    </row>
    <row r="95" spans="3:5" x14ac:dyDescent="0.2">
      <c r="D95" s="16"/>
    </row>
    <row r="96" spans="3:5" x14ac:dyDescent="0.2">
      <c r="D96" s="16"/>
    </row>
    <row r="97" spans="3:5" x14ac:dyDescent="0.2">
      <c r="C97" s="16"/>
      <c r="D97" s="16"/>
      <c r="E97" s="4"/>
    </row>
    <row r="98" spans="3:5" x14ac:dyDescent="0.2">
      <c r="C98" s="16"/>
      <c r="D98" s="16"/>
      <c r="E98" s="4"/>
    </row>
    <row r="99" spans="3:5" x14ac:dyDescent="0.2">
      <c r="E99" s="4"/>
    </row>
    <row r="100" spans="3:5" x14ac:dyDescent="0.2">
      <c r="E100" s="4"/>
    </row>
    <row r="105" spans="3:5" x14ac:dyDescent="0.2">
      <c r="C105" s="16"/>
      <c r="D105" s="16"/>
      <c r="E105" s="4"/>
    </row>
    <row r="106" spans="3:5" x14ac:dyDescent="0.2">
      <c r="C106" s="16"/>
      <c r="D106" s="16"/>
      <c r="E106" s="4"/>
    </row>
    <row r="107" spans="3:5" x14ac:dyDescent="0.2">
      <c r="E107" s="4"/>
    </row>
    <row r="108" spans="3:5" x14ac:dyDescent="0.2">
      <c r="E108" s="4"/>
    </row>
    <row r="110" spans="3:5" x14ac:dyDescent="0.2">
      <c r="D110" s="16"/>
      <c r="E110" s="4"/>
    </row>
    <row r="112" spans="3:5" x14ac:dyDescent="0.2">
      <c r="E112" s="4"/>
    </row>
    <row r="114" spans="5:5" x14ac:dyDescent="0.2">
      <c r="E114" s="4"/>
    </row>
    <row r="134" spans="1:2" x14ac:dyDescent="0.2">
      <c r="A134" s="19"/>
      <c r="B134" s="19"/>
    </row>
    <row r="135" spans="1:2" x14ac:dyDescent="0.2">
      <c r="B135" s="19"/>
    </row>
    <row r="145" spans="1:5" x14ac:dyDescent="0.2">
      <c r="E145" s="4"/>
    </row>
    <row r="146" spans="1:5" x14ac:dyDescent="0.2">
      <c r="E146" s="4"/>
    </row>
    <row r="157" spans="1:5" x14ac:dyDescent="0.2">
      <c r="A157" s="4"/>
    </row>
    <row r="158" spans="1:5" x14ac:dyDescent="0.2">
      <c r="A158" s="4"/>
    </row>
    <row r="159" spans="1:5" x14ac:dyDescent="0.2">
      <c r="E159" s="4"/>
    </row>
    <row r="160" spans="1:5" x14ac:dyDescent="0.2">
      <c r="E160" s="4"/>
    </row>
    <row r="161" spans="5:5" x14ac:dyDescent="0.2">
      <c r="E161" s="4"/>
    </row>
    <row r="275" spans="3:3" x14ac:dyDescent="0.2">
      <c r="C275" s="16" t="s">
        <v>2</v>
      </c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3:E35"/>
  <sheetViews>
    <sheetView workbookViewId="0">
      <selection activeCell="B5" sqref="B5:D27"/>
    </sheetView>
  </sheetViews>
  <sheetFormatPr defaultRowHeight="12.75" x14ac:dyDescent="0.2"/>
  <cols>
    <col min="2" max="2" width="35.7109375" customWidth="1"/>
    <col min="3" max="3" width="14.28515625" bestFit="1" customWidth="1"/>
    <col min="4" max="4" width="17.5703125" bestFit="1" customWidth="1"/>
  </cols>
  <sheetData>
    <row r="3" spans="2:5" ht="15" x14ac:dyDescent="0.2">
      <c r="B3" s="1"/>
      <c r="C3" s="1"/>
      <c r="D3" s="6" t="s">
        <v>381</v>
      </c>
    </row>
    <row r="4" spans="2:5" ht="18" x14ac:dyDescent="0.25">
      <c r="B4" s="228" t="s">
        <v>390</v>
      </c>
      <c r="C4" s="228"/>
      <c r="D4" s="228"/>
    </row>
    <row r="5" spans="2:5" ht="15.75" x14ac:dyDescent="0.25">
      <c r="B5" s="229" t="str">
        <f>"Fiscal Year "&amp; fy</f>
        <v>Fiscal Year 2014, Quarter 4</v>
      </c>
      <c r="C5" s="229"/>
      <c r="D5" s="229"/>
    </row>
    <row r="6" spans="2:5" ht="15" x14ac:dyDescent="0.2">
      <c r="B6" s="1"/>
      <c r="C6" s="1"/>
      <c r="D6" s="1"/>
    </row>
    <row r="7" spans="2:5" ht="15" x14ac:dyDescent="0.2">
      <c r="B7" s="1"/>
      <c r="C7" s="27" t="s">
        <v>342</v>
      </c>
      <c r="D7" s="27" t="s">
        <v>185</v>
      </c>
    </row>
    <row r="8" spans="2:5" ht="15" x14ac:dyDescent="0.2">
      <c r="B8" s="1"/>
      <c r="C8" s="1"/>
      <c r="D8" s="1"/>
    </row>
    <row r="9" spans="2:5" ht="15.75" x14ac:dyDescent="0.25">
      <c r="B9" s="82" t="s">
        <v>204</v>
      </c>
      <c r="C9" s="1"/>
      <c r="D9" s="1"/>
    </row>
    <row r="10" spans="2:5" ht="15" x14ac:dyDescent="0.2">
      <c r="B10" s="1" t="s">
        <v>382</v>
      </c>
      <c r="C10" s="143">
        <f>+D10/'Enter Selected Data Here'!F7</f>
        <v>1479.9708029197079</v>
      </c>
      <c r="D10" s="143">
        <v>1013780</v>
      </c>
    </row>
    <row r="11" spans="2:5" ht="15" x14ac:dyDescent="0.2">
      <c r="B11" s="1" t="s">
        <v>383</v>
      </c>
      <c r="C11" s="184" t="s">
        <v>375</v>
      </c>
      <c r="D11" s="184" t="s">
        <v>375</v>
      </c>
    </row>
    <row r="12" spans="2:5" ht="15.75" x14ac:dyDescent="0.25">
      <c r="B12" s="82" t="s">
        <v>9</v>
      </c>
      <c r="C12" s="186">
        <f>SUM(C10:C11)</f>
        <v>1479.9708029197079</v>
      </c>
      <c r="D12" s="186">
        <f>SUM(D10:D11)</f>
        <v>1013780</v>
      </c>
      <c r="E12" s="71"/>
    </row>
    <row r="13" spans="2:5" ht="15" x14ac:dyDescent="0.2">
      <c r="B13" s="71"/>
      <c r="C13" s="98"/>
      <c r="D13" s="98"/>
      <c r="E13" s="71"/>
    </row>
    <row r="14" spans="2:5" ht="15.75" x14ac:dyDescent="0.25">
      <c r="B14" s="180" t="s">
        <v>384</v>
      </c>
      <c r="C14" s="98"/>
      <c r="D14" s="98"/>
      <c r="E14" s="71"/>
    </row>
    <row r="15" spans="2:5" ht="15" x14ac:dyDescent="0.2">
      <c r="B15" s="71" t="s">
        <v>385</v>
      </c>
      <c r="C15" s="181">
        <v>13549.730667075364</v>
      </c>
      <c r="D15" s="181">
        <f>+C15/(C18)*D18</f>
        <v>2980940.7467565802</v>
      </c>
      <c r="E15" s="71"/>
    </row>
    <row r="16" spans="2:5" ht="15" x14ac:dyDescent="0.2">
      <c r="B16" s="71" t="s">
        <v>386</v>
      </c>
      <c r="C16" s="183">
        <f>+C18-C15</f>
        <v>22018.22387837918</v>
      </c>
      <c r="D16" s="183">
        <f>+D18-D15</f>
        <v>4844009.2532434203</v>
      </c>
      <c r="E16" s="71"/>
    </row>
    <row r="17" spans="2:5" ht="15" x14ac:dyDescent="0.2">
      <c r="B17" s="71" t="s">
        <v>383</v>
      </c>
      <c r="C17" s="184" t="s">
        <v>375</v>
      </c>
      <c r="D17" s="182" t="s">
        <v>375</v>
      </c>
      <c r="E17" s="71"/>
    </row>
    <row r="18" spans="2:5" ht="15.75" x14ac:dyDescent="0.25">
      <c r="B18" s="82" t="s">
        <v>9</v>
      </c>
      <c r="C18" s="185">
        <f>+D18/'Enter Selected Data Here'!F6</f>
        <v>35567.954545454544</v>
      </c>
      <c r="D18" s="185">
        <v>7824950</v>
      </c>
      <c r="E18" s="71"/>
    </row>
    <row r="19" spans="2:5" ht="15" x14ac:dyDescent="0.2">
      <c r="B19" s="71"/>
      <c r="C19" s="71"/>
      <c r="D19" s="71"/>
      <c r="E19" s="71"/>
    </row>
    <row r="20" spans="2:5" ht="15.75" x14ac:dyDescent="0.25">
      <c r="B20" s="82" t="s">
        <v>387</v>
      </c>
      <c r="C20" s="177">
        <f>+D20/'Enter Selected Data Here'!F6</f>
        <v>45</v>
      </c>
      <c r="D20" s="179">
        <v>9900</v>
      </c>
      <c r="E20" s="71"/>
    </row>
    <row r="21" spans="2:5" ht="15.75" x14ac:dyDescent="0.25">
      <c r="B21" s="71"/>
      <c r="C21" s="178"/>
      <c r="D21" s="178"/>
      <c r="E21" s="71"/>
    </row>
    <row r="22" spans="2:5" ht="15.75" x14ac:dyDescent="0.25">
      <c r="B22" s="82" t="s">
        <v>388</v>
      </c>
      <c r="C22" s="203">
        <f>+D22/'Enter Selected Data Here'!F6</f>
        <v>28</v>
      </c>
      <c r="D22" s="179">
        <v>6160</v>
      </c>
      <c r="E22" s="71"/>
    </row>
    <row r="23" spans="2:5" ht="15" x14ac:dyDescent="0.2">
      <c r="B23" s="71"/>
      <c r="C23" s="71"/>
      <c r="D23" s="71"/>
      <c r="E23" s="71"/>
    </row>
    <row r="24" spans="2:5" ht="15.75" x14ac:dyDescent="0.25">
      <c r="B24" s="82" t="s">
        <v>389</v>
      </c>
      <c r="E24" s="71"/>
    </row>
    <row r="25" spans="2:5" ht="15" x14ac:dyDescent="0.2">
      <c r="B25" s="1" t="s">
        <v>382</v>
      </c>
      <c r="C25" s="187">
        <f>+D25/'Enter Selected Data Here'!F6</f>
        <v>418.68181818181819</v>
      </c>
      <c r="D25" s="188">
        <v>92110</v>
      </c>
      <c r="E25" s="71"/>
    </row>
    <row r="26" spans="2:5" ht="15" x14ac:dyDescent="0.2">
      <c r="B26" s="1" t="s">
        <v>383</v>
      </c>
      <c r="C26" s="184" t="s">
        <v>375</v>
      </c>
      <c r="D26" s="182" t="s">
        <v>375</v>
      </c>
      <c r="E26" s="71"/>
    </row>
    <row r="27" spans="2:5" ht="15.75" x14ac:dyDescent="0.25">
      <c r="B27" s="82" t="s">
        <v>9</v>
      </c>
      <c r="C27" s="185">
        <f>SUM(C25:C26)</f>
        <v>418.68181818181819</v>
      </c>
      <c r="D27" s="185">
        <f>SUM(D25:D26)</f>
        <v>92110</v>
      </c>
      <c r="E27" s="71"/>
    </row>
    <row r="28" spans="2:5" ht="15.75" x14ac:dyDescent="0.25">
      <c r="B28" s="71"/>
      <c r="C28" s="178"/>
      <c r="D28" s="178"/>
      <c r="E28" s="71"/>
    </row>
    <row r="29" spans="2:5" ht="15" x14ac:dyDescent="0.2">
      <c r="B29" s="71"/>
      <c r="C29" s="71"/>
      <c r="D29" s="71"/>
      <c r="E29" s="71"/>
    </row>
    <row r="30" spans="2:5" ht="15" x14ac:dyDescent="0.2">
      <c r="B30" s="71"/>
      <c r="C30" s="71"/>
      <c r="D30" s="71"/>
      <c r="E30" s="71"/>
    </row>
    <row r="31" spans="2:5" ht="15" x14ac:dyDescent="0.2">
      <c r="B31" s="71"/>
      <c r="C31" s="71"/>
      <c r="D31" s="71"/>
      <c r="E31" s="71"/>
    </row>
    <row r="32" spans="2:5" ht="15" x14ac:dyDescent="0.2">
      <c r="B32" s="71"/>
      <c r="C32" s="71"/>
      <c r="D32" s="71"/>
      <c r="E32" s="71"/>
    </row>
    <row r="33" spans="2:5" ht="15" x14ac:dyDescent="0.2">
      <c r="B33" s="71"/>
      <c r="C33" s="71"/>
      <c r="D33" s="71"/>
      <c r="E33" s="71"/>
    </row>
    <row r="34" spans="2:5" ht="15" x14ac:dyDescent="0.2">
      <c r="B34" s="71"/>
      <c r="C34" s="71"/>
      <c r="D34" s="71"/>
      <c r="E34" s="71"/>
    </row>
    <row r="35" spans="2:5" ht="15" x14ac:dyDescent="0.2">
      <c r="B35" s="71"/>
      <c r="C35" s="71"/>
      <c r="D35" s="71"/>
      <c r="E35" s="71"/>
    </row>
  </sheetData>
  <mergeCells count="2">
    <mergeCell ref="B4:D4"/>
    <mergeCell ref="B5:D5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rgb="FF00B050"/>
    <pageSetUpPr fitToPage="1"/>
  </sheetPr>
  <dimension ref="B2:C11"/>
  <sheetViews>
    <sheetView zoomScale="85" zoomScaleNormal="85" workbookViewId="0">
      <selection activeCell="B4" sqref="B4:C8"/>
    </sheetView>
  </sheetViews>
  <sheetFormatPr defaultRowHeight="15" x14ac:dyDescent="0.2"/>
  <cols>
    <col min="1" max="1" width="9.140625" style="1"/>
    <col min="2" max="3" width="36" style="1" customWidth="1"/>
    <col min="4" max="16384" width="9.140625" style="1"/>
  </cols>
  <sheetData>
    <row r="2" spans="2:3" x14ac:dyDescent="0.2">
      <c r="C2" s="6" t="s">
        <v>391</v>
      </c>
    </row>
    <row r="3" spans="2:3" ht="18" x14ac:dyDescent="0.25">
      <c r="B3" s="228" t="s">
        <v>219</v>
      </c>
      <c r="C3" s="228"/>
    </row>
    <row r="4" spans="2:3" ht="15.75" x14ac:dyDescent="0.25">
      <c r="B4" s="229" t="str">
        <f>"Fiscal Year "&amp; fy</f>
        <v>Fiscal Year 2014, Quarter 4</v>
      </c>
      <c r="C4" s="229"/>
    </row>
    <row r="6" spans="2:3" x14ac:dyDescent="0.2">
      <c r="B6" s="27" t="s">
        <v>342</v>
      </c>
      <c r="C6" s="27" t="s">
        <v>185</v>
      </c>
    </row>
    <row r="8" spans="2:3" x14ac:dyDescent="0.2">
      <c r="B8" s="138">
        <v>0</v>
      </c>
      <c r="C8" s="139">
        <v>0</v>
      </c>
    </row>
    <row r="10" spans="2:3" x14ac:dyDescent="0.2">
      <c r="B10" s="22"/>
    </row>
    <row r="11" spans="2:3" x14ac:dyDescent="0.2">
      <c r="B11" s="1" t="s">
        <v>177</v>
      </c>
      <c r="C11" s="11"/>
    </row>
  </sheetData>
  <mergeCells count="2">
    <mergeCell ref="B3:C3"/>
    <mergeCell ref="B4:C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>
    <tabColor rgb="FF00B050"/>
    <pageSetUpPr fitToPage="1"/>
  </sheetPr>
  <dimension ref="B2:D11"/>
  <sheetViews>
    <sheetView zoomScaleNormal="100" workbookViewId="0">
      <selection activeCell="B4" sqref="B4:D10"/>
    </sheetView>
  </sheetViews>
  <sheetFormatPr defaultRowHeight="12.75" x14ac:dyDescent="0.2"/>
  <cols>
    <col min="2" max="2" width="43.85546875" customWidth="1"/>
    <col min="3" max="4" width="14" customWidth="1"/>
  </cols>
  <sheetData>
    <row r="2" spans="2:4" ht="15" x14ac:dyDescent="0.2">
      <c r="B2" s="1"/>
      <c r="D2" s="6" t="s">
        <v>399</v>
      </c>
    </row>
    <row r="3" spans="2:4" ht="18" x14ac:dyDescent="0.25">
      <c r="B3" s="228" t="s">
        <v>314</v>
      </c>
      <c r="C3" s="228"/>
      <c r="D3" s="228"/>
    </row>
    <row r="4" spans="2:4" ht="15.75" x14ac:dyDescent="0.25">
      <c r="B4" s="229" t="str">
        <f>"Fiscal Year "&amp; fy</f>
        <v>Fiscal Year 2014, Quarter 4</v>
      </c>
      <c r="C4" s="229"/>
      <c r="D4" s="229"/>
    </row>
    <row r="5" spans="2:4" ht="15.75" x14ac:dyDescent="0.25">
      <c r="B5" s="119"/>
      <c r="C5" s="119"/>
    </row>
    <row r="6" spans="2:4" ht="15" x14ac:dyDescent="0.2">
      <c r="B6" s="1"/>
      <c r="C6" s="27" t="s">
        <v>186</v>
      </c>
      <c r="D6" s="27" t="s">
        <v>185</v>
      </c>
    </row>
    <row r="7" spans="2:4" ht="6.75" customHeight="1" x14ac:dyDescent="0.2">
      <c r="B7" s="1"/>
      <c r="C7" s="31"/>
      <c r="D7" s="31"/>
    </row>
    <row r="8" spans="2:4" ht="15" x14ac:dyDescent="0.2">
      <c r="B8" s="1" t="s">
        <v>315</v>
      </c>
      <c r="C8" s="4">
        <v>20</v>
      </c>
      <c r="D8" s="4">
        <f>+C8*'Enter Selected Data Here'!J7</f>
        <v>13700</v>
      </c>
    </row>
    <row r="9" spans="2:4" ht="15" x14ac:dyDescent="0.2">
      <c r="B9" s="1"/>
      <c r="C9" s="4"/>
      <c r="D9" s="4"/>
    </row>
    <row r="10" spans="2:4" ht="15" x14ac:dyDescent="0.2">
      <c r="B10" s="1" t="s">
        <v>211</v>
      </c>
      <c r="C10" s="4">
        <v>20</v>
      </c>
      <c r="D10" s="4">
        <f>+C10*'Enter Selected Data Here'!J6</f>
        <v>4400</v>
      </c>
    </row>
    <row r="11" spans="2:4" ht="15" x14ac:dyDescent="0.2">
      <c r="B11" s="1"/>
      <c r="C11" s="1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  <pageSetUpPr fitToPage="1"/>
  </sheetPr>
  <dimension ref="B3:C14"/>
  <sheetViews>
    <sheetView zoomScaleNormal="100" workbookViewId="0">
      <selection activeCell="B5" sqref="B5:C9"/>
    </sheetView>
  </sheetViews>
  <sheetFormatPr defaultRowHeight="12.75" x14ac:dyDescent="0.2"/>
  <cols>
    <col min="2" max="2" width="33.85546875" customWidth="1"/>
    <col min="3" max="3" width="34.140625" customWidth="1"/>
  </cols>
  <sheetData>
    <row r="3" spans="2:3" ht="15" x14ac:dyDescent="0.2">
      <c r="B3" s="1"/>
      <c r="C3" s="6" t="s">
        <v>398</v>
      </c>
    </row>
    <row r="4" spans="2:3" ht="18" x14ac:dyDescent="0.25">
      <c r="B4" s="228" t="s">
        <v>252</v>
      </c>
      <c r="C4" s="228"/>
    </row>
    <row r="5" spans="2:3" ht="15.75" x14ac:dyDescent="0.25">
      <c r="B5" s="229" t="str">
        <f>"Fiscal Year "&amp; fy</f>
        <v>Fiscal Year 2014, Quarter 4</v>
      </c>
      <c r="C5" s="229"/>
    </row>
    <row r="6" spans="2:3" ht="15" x14ac:dyDescent="0.2">
      <c r="B6" s="1"/>
      <c r="C6" s="1"/>
    </row>
    <row r="7" spans="2:3" ht="15" x14ac:dyDescent="0.2">
      <c r="B7" s="27" t="s">
        <v>29</v>
      </c>
      <c r="C7" s="27" t="s">
        <v>185</v>
      </c>
    </row>
    <row r="8" spans="2:3" ht="15" x14ac:dyDescent="0.2">
      <c r="B8" s="1"/>
      <c r="C8" s="1"/>
    </row>
    <row r="9" spans="2:3" ht="15" x14ac:dyDescent="0.2">
      <c r="B9" s="130">
        <v>3201144</v>
      </c>
      <c r="C9" s="130">
        <v>3315009.1499999994</v>
      </c>
    </row>
    <row r="10" spans="2:3" ht="15" x14ac:dyDescent="0.2">
      <c r="B10" s="1"/>
      <c r="C10" s="1"/>
    </row>
    <row r="11" spans="2:3" ht="15" x14ac:dyDescent="0.2">
      <c r="B11" s="1"/>
    </row>
    <row r="12" spans="2:3" ht="15" x14ac:dyDescent="0.2">
      <c r="B12" s="1"/>
      <c r="C12" s="1"/>
    </row>
    <row r="13" spans="2:3" ht="15" x14ac:dyDescent="0.2">
      <c r="B13" s="23"/>
      <c r="C13" s="1"/>
    </row>
    <row r="14" spans="2:3" ht="15" x14ac:dyDescent="0.2">
      <c r="B14" s="1"/>
      <c r="C14" s="4"/>
    </row>
  </sheetData>
  <mergeCells count="2">
    <mergeCell ref="B4:C4"/>
    <mergeCell ref="B5:C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2:D15"/>
  <sheetViews>
    <sheetView workbookViewId="0">
      <selection activeCell="B4" sqref="B4:D14"/>
    </sheetView>
  </sheetViews>
  <sheetFormatPr defaultRowHeight="12.75" x14ac:dyDescent="0.2"/>
  <cols>
    <col min="2" max="2" width="54.5703125" bestFit="1" customWidth="1"/>
    <col min="3" max="4" width="14.28515625" customWidth="1"/>
  </cols>
  <sheetData>
    <row r="2" spans="2:4" ht="15" x14ac:dyDescent="0.2">
      <c r="B2" s="1"/>
      <c r="C2" s="1"/>
      <c r="D2" s="6" t="s">
        <v>397</v>
      </c>
    </row>
    <row r="3" spans="2:4" ht="18" x14ac:dyDescent="0.25">
      <c r="B3" s="228" t="s">
        <v>334</v>
      </c>
      <c r="C3" s="228"/>
      <c r="D3" s="228"/>
    </row>
    <row r="4" spans="2:4" ht="15.75" x14ac:dyDescent="0.25">
      <c r="B4" s="229" t="str">
        <f>"Fiscal Year "&amp; fy</f>
        <v>Fiscal Year 2014, Quarter 4</v>
      </c>
      <c r="C4" s="229"/>
      <c r="D4" s="229"/>
    </row>
    <row r="5" spans="2:4" ht="15" x14ac:dyDescent="0.2">
      <c r="B5" s="1"/>
      <c r="C5" s="1"/>
      <c r="D5" s="1"/>
    </row>
    <row r="6" spans="2:4" ht="15" x14ac:dyDescent="0.2">
      <c r="B6" s="1"/>
      <c r="C6" s="27" t="s">
        <v>186</v>
      </c>
      <c r="D6" s="27" t="s">
        <v>175</v>
      </c>
    </row>
    <row r="7" spans="2:4" ht="6.75" customHeight="1" x14ac:dyDescent="0.2">
      <c r="B7" s="1"/>
      <c r="C7" s="3"/>
      <c r="D7" s="3"/>
    </row>
    <row r="8" spans="2:4" ht="15" x14ac:dyDescent="0.2">
      <c r="B8" s="1" t="s">
        <v>331</v>
      </c>
      <c r="C8" s="4">
        <v>2</v>
      </c>
      <c r="D8" s="4">
        <v>600000</v>
      </c>
    </row>
    <row r="9" spans="2:4" ht="15" x14ac:dyDescent="0.2">
      <c r="B9" s="1"/>
      <c r="C9" s="1"/>
      <c r="D9" s="1"/>
    </row>
    <row r="10" spans="2:4" ht="15" x14ac:dyDescent="0.2">
      <c r="B10" s="1" t="s">
        <v>332</v>
      </c>
      <c r="C10" s="4">
        <v>0</v>
      </c>
      <c r="D10" s="4">
        <v>0</v>
      </c>
    </row>
    <row r="11" spans="2:4" ht="15" x14ac:dyDescent="0.2">
      <c r="B11" s="1"/>
      <c r="C11" s="1"/>
      <c r="D11" s="1"/>
    </row>
    <row r="12" spans="2:4" ht="15" x14ac:dyDescent="0.2">
      <c r="B12" s="1" t="s">
        <v>333</v>
      </c>
      <c r="C12" s="35">
        <v>0</v>
      </c>
      <c r="D12" s="35">
        <v>0</v>
      </c>
    </row>
    <row r="13" spans="2:4" ht="15" x14ac:dyDescent="0.2">
      <c r="B13" s="1"/>
      <c r="C13" s="3"/>
      <c r="D13" s="3"/>
    </row>
    <row r="14" spans="2:4" ht="15" x14ac:dyDescent="0.2">
      <c r="B14" s="1" t="s">
        <v>9</v>
      </c>
      <c r="C14" s="4">
        <f>SUM(C8:C12)</f>
        <v>2</v>
      </c>
      <c r="D14" s="4">
        <f>SUM(D8:D12)</f>
        <v>600000</v>
      </c>
    </row>
    <row r="15" spans="2:4" ht="15" x14ac:dyDescent="0.2">
      <c r="B15" s="1"/>
      <c r="C15" s="1"/>
      <c r="D15" s="1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rgb="FF00B050"/>
  </sheetPr>
  <dimension ref="A1:P120"/>
  <sheetViews>
    <sheetView topLeftCell="B1" zoomScale="70" zoomScaleNormal="70" zoomScaleSheetLayoutView="85" workbookViewId="0">
      <selection activeCell="O55" sqref="O55"/>
    </sheetView>
  </sheetViews>
  <sheetFormatPr defaultColWidth="11" defaultRowHeight="15" x14ac:dyDescent="0.2"/>
  <cols>
    <col min="1" max="1" width="13.42578125" style="1" customWidth="1"/>
    <col min="2" max="6" width="11" style="1"/>
    <col min="7" max="7" width="20.42578125" style="1" customWidth="1"/>
    <col min="8" max="8" width="17.5703125" style="1" customWidth="1"/>
    <col min="9" max="9" width="13.28515625" style="1" customWidth="1"/>
    <col min="10" max="10" width="13.85546875" style="1" customWidth="1"/>
    <col min="11" max="11" width="14.42578125" style="1" customWidth="1"/>
    <col min="12" max="12" width="11.5703125" style="1" bestFit="1" customWidth="1"/>
    <col min="13" max="13" width="14.42578125" style="1" customWidth="1"/>
    <col min="14" max="14" width="18.28515625" style="1" bestFit="1" customWidth="1"/>
    <col min="15" max="16384" width="11" style="1"/>
  </cols>
  <sheetData>
    <row r="1" spans="1:14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x14ac:dyDescent="0.2">
      <c r="A2" s="42"/>
      <c r="B2" s="42"/>
      <c r="C2" s="42"/>
      <c r="D2" s="42"/>
      <c r="E2" s="42"/>
      <c r="F2" s="42"/>
      <c r="G2" s="42"/>
      <c r="H2" s="42"/>
      <c r="I2" s="42"/>
      <c r="J2" s="42" t="s">
        <v>92</v>
      </c>
      <c r="K2" s="42"/>
      <c r="L2" s="42"/>
    </row>
    <row r="3" spans="1:14" ht="18" x14ac:dyDescent="0.25">
      <c r="A3" s="42"/>
      <c r="B3" s="237" t="s">
        <v>242</v>
      </c>
      <c r="C3" s="237"/>
      <c r="D3" s="237"/>
      <c r="E3" s="237"/>
      <c r="F3" s="237"/>
      <c r="G3" s="237"/>
      <c r="H3" s="42" t="s">
        <v>396</v>
      </c>
      <c r="I3" s="42"/>
      <c r="J3" s="42" t="s">
        <v>93</v>
      </c>
      <c r="K3" s="42"/>
      <c r="L3" s="42"/>
    </row>
    <row r="4" spans="1:14" ht="15.75" x14ac:dyDescent="0.25">
      <c r="A4" s="42"/>
      <c r="B4" s="236" t="str">
        <f>"Fiscal Year "&amp; fy</f>
        <v>Fiscal Year 2014, Quarter 4</v>
      </c>
      <c r="C4" s="238"/>
      <c r="D4" s="238"/>
      <c r="E4" s="238"/>
      <c r="F4" s="238"/>
      <c r="G4" s="238"/>
      <c r="H4" s="53" t="s">
        <v>303</v>
      </c>
      <c r="I4" s="42"/>
      <c r="J4" s="42"/>
      <c r="K4" s="42"/>
      <c r="L4" s="42"/>
    </row>
    <row r="5" spans="1:14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x14ac:dyDescent="0.2">
      <c r="A6" s="42"/>
      <c r="B6" s="54" t="s">
        <v>94</v>
      </c>
      <c r="C6" s="54"/>
      <c r="D6" s="54"/>
      <c r="E6" s="42"/>
      <c r="F6" s="42"/>
      <c r="G6" s="42"/>
      <c r="H6" s="55" t="s">
        <v>57</v>
      </c>
      <c r="I6" s="42"/>
      <c r="J6" s="42"/>
      <c r="K6" s="42"/>
      <c r="L6" s="42"/>
    </row>
    <row r="7" spans="1:14" x14ac:dyDescent="0.2">
      <c r="A7" s="42"/>
      <c r="B7" s="51"/>
      <c r="C7" s="51"/>
      <c r="D7" s="51"/>
      <c r="E7" s="42"/>
      <c r="F7" s="42"/>
      <c r="G7" s="42"/>
      <c r="H7" s="51"/>
      <c r="I7" s="42"/>
      <c r="J7" s="42"/>
      <c r="K7" s="42"/>
      <c r="L7" s="42"/>
    </row>
    <row r="8" spans="1:14" x14ac:dyDescent="0.2">
      <c r="A8" s="42"/>
      <c r="B8" s="42" t="s">
        <v>95</v>
      </c>
      <c r="C8" s="42"/>
      <c r="D8" s="42"/>
      <c r="E8" s="42"/>
      <c r="F8" s="42"/>
      <c r="G8" s="42"/>
      <c r="H8" s="4"/>
      <c r="I8" s="42"/>
      <c r="J8" s="42"/>
      <c r="K8" s="42"/>
      <c r="L8" s="42"/>
    </row>
    <row r="9" spans="1:14" x14ac:dyDescent="0.2">
      <c r="A9" s="42"/>
      <c r="B9" s="42" t="s">
        <v>96</v>
      </c>
      <c r="C9" s="42"/>
      <c r="D9" s="42"/>
      <c r="E9" s="42"/>
      <c r="F9" s="42"/>
      <c r="G9" s="42"/>
      <c r="H9" s="20">
        <f>+'G-1 Address Correction'!E8+'G-1 Address Correction'!E9+'G-1 Address Correction'!E10</f>
        <v>4703747</v>
      </c>
      <c r="I9" s="42"/>
      <c r="J9" s="42"/>
      <c r="K9" s="4"/>
      <c r="L9" s="239"/>
      <c r="M9" s="40"/>
      <c r="N9" s="70"/>
    </row>
    <row r="10" spans="1:14" x14ac:dyDescent="0.2">
      <c r="A10" s="42"/>
      <c r="B10" s="42" t="s">
        <v>97</v>
      </c>
      <c r="C10" s="42"/>
      <c r="D10" s="42"/>
      <c r="E10" s="42"/>
      <c r="F10" s="42"/>
      <c r="G10" s="42"/>
      <c r="H10" s="4">
        <f>+'G-2 Business Reply Mail'!C14+'G-2 Business Reply Mail'!C11+'G-2 Business Reply Mail'!C19+'G-2 Business Reply Mail'!C26+'G-2 Business Reply Mail'!C39</f>
        <v>58530090.112992704</v>
      </c>
      <c r="I10" s="42"/>
      <c r="J10" s="42"/>
      <c r="K10" s="4"/>
      <c r="L10" s="239"/>
      <c r="M10" s="40"/>
      <c r="N10" s="70"/>
    </row>
    <row r="11" spans="1:14" x14ac:dyDescent="0.2">
      <c r="A11" s="42"/>
      <c r="B11" s="42" t="s">
        <v>98</v>
      </c>
      <c r="C11" s="42"/>
      <c r="D11" s="42"/>
      <c r="E11" s="42"/>
      <c r="F11" s="42"/>
      <c r="G11" s="42"/>
      <c r="H11" s="4">
        <f>+'G-3 Certificates of Mailing'!C13</f>
        <v>1471520</v>
      </c>
      <c r="I11" s="42"/>
      <c r="J11" s="42"/>
      <c r="K11" s="4"/>
      <c r="L11" s="239"/>
      <c r="M11" s="40"/>
      <c r="N11" s="70"/>
    </row>
    <row r="12" spans="1:14" x14ac:dyDescent="0.2">
      <c r="B12" s="42" t="s">
        <v>99</v>
      </c>
      <c r="C12" s="42"/>
      <c r="D12" s="42"/>
      <c r="E12" s="42"/>
      <c r="F12" s="42"/>
      <c r="G12" s="42"/>
      <c r="H12" s="4">
        <f>+'H-4 Permits'!D12</f>
        <v>1013780</v>
      </c>
      <c r="I12" s="42"/>
      <c r="J12" s="42"/>
      <c r="K12" s="4"/>
      <c r="L12" s="239"/>
      <c r="M12" s="40"/>
      <c r="N12" s="70"/>
    </row>
    <row r="13" spans="1:14" x14ac:dyDescent="0.2">
      <c r="A13" s="42"/>
      <c r="B13" s="42" t="s">
        <v>100</v>
      </c>
      <c r="C13" s="42"/>
      <c r="D13" s="42"/>
      <c r="E13" s="42"/>
      <c r="F13" s="42"/>
      <c r="G13" s="42"/>
      <c r="H13" s="4">
        <f>J26*N29</f>
        <v>60410.931035898742</v>
      </c>
      <c r="I13" s="42"/>
      <c r="J13" s="42"/>
      <c r="K13" s="42"/>
      <c r="L13" s="42"/>
    </row>
    <row r="14" spans="1:14" x14ac:dyDescent="0.2">
      <c r="A14" s="42"/>
      <c r="B14" s="1" t="s">
        <v>101</v>
      </c>
      <c r="H14" s="39">
        <f>+'H-3 Special Handling'!D8</f>
        <v>750949</v>
      </c>
      <c r="I14" s="42"/>
      <c r="J14" s="42"/>
      <c r="K14" s="42"/>
      <c r="L14" s="42"/>
    </row>
    <row r="15" spans="1:14" x14ac:dyDescent="0.2">
      <c r="B15" s="42"/>
      <c r="C15" s="42"/>
      <c r="D15" s="42"/>
      <c r="E15" s="42"/>
      <c r="F15" s="42"/>
      <c r="G15" s="42"/>
      <c r="H15" s="18"/>
      <c r="J15" s="42"/>
      <c r="K15" s="4"/>
      <c r="L15" s="114"/>
    </row>
    <row r="16" spans="1:14" x14ac:dyDescent="0.2">
      <c r="A16" s="42"/>
      <c r="B16" s="42" t="s">
        <v>103</v>
      </c>
      <c r="C16" s="42"/>
      <c r="D16" s="42"/>
      <c r="E16" s="42"/>
      <c r="F16" s="42"/>
      <c r="G16" s="42"/>
      <c r="H16" s="20">
        <f>SUM(H9:H15)</f>
        <v>66530497.044028603</v>
      </c>
      <c r="I16" s="42"/>
      <c r="J16" s="42"/>
      <c r="K16" s="42"/>
      <c r="L16" s="42"/>
    </row>
    <row r="17" spans="1:14" x14ac:dyDescent="0.2">
      <c r="B17" s="42"/>
      <c r="C17" s="42"/>
      <c r="D17" s="42"/>
      <c r="E17" s="42"/>
      <c r="F17" s="42"/>
      <c r="G17" s="42"/>
      <c r="H17" s="4"/>
      <c r="I17" s="42"/>
      <c r="J17" s="42" t="s">
        <v>102</v>
      </c>
      <c r="K17" s="42"/>
      <c r="L17" s="42"/>
      <c r="M17" s="42"/>
      <c r="N17" s="42"/>
    </row>
    <row r="18" spans="1:14" x14ac:dyDescent="0.2">
      <c r="A18" s="42"/>
      <c r="B18" s="42" t="s">
        <v>105</v>
      </c>
      <c r="C18" s="42"/>
      <c r="D18" s="42"/>
      <c r="E18" s="42"/>
      <c r="F18" s="42"/>
      <c r="G18" s="42"/>
      <c r="H18" s="4"/>
      <c r="I18" s="42"/>
      <c r="J18" s="42"/>
      <c r="K18" s="42"/>
      <c r="L18" s="42"/>
      <c r="M18" s="42"/>
      <c r="N18" s="42"/>
    </row>
    <row r="19" spans="1:14" x14ac:dyDescent="0.2">
      <c r="A19" s="42"/>
      <c r="B19" s="42" t="s">
        <v>106</v>
      </c>
      <c r="C19" s="42"/>
      <c r="D19" s="42"/>
      <c r="E19" s="42"/>
      <c r="F19" s="42"/>
      <c r="G19" s="4"/>
      <c r="H19" s="20">
        <f>+'G-1 Address Correction'!E16+'G-1 Address Correction'!E17</f>
        <v>6993</v>
      </c>
      <c r="I19" s="42"/>
      <c r="J19" s="42"/>
      <c r="K19" s="4">
        <f>+'G-4 Merchandise Return'!D12</f>
        <v>54365</v>
      </c>
      <c r="L19" s="42"/>
      <c r="M19" s="42"/>
      <c r="N19" s="42"/>
    </row>
    <row r="20" spans="1:14" x14ac:dyDescent="0.2">
      <c r="A20" s="42"/>
      <c r="B20" s="42" t="s">
        <v>97</v>
      </c>
      <c r="C20" s="42"/>
      <c r="D20" s="42"/>
      <c r="E20" s="42"/>
      <c r="F20" s="42"/>
      <c r="G20" s="42"/>
      <c r="H20" s="4">
        <f>+'G-2 Business Reply Mail'!C12+'G-2 Business Reply Mail'!C20+'G-2 Business Reply Mail'!C27</f>
        <v>441868</v>
      </c>
      <c r="I20" s="42"/>
      <c r="J20" s="42" t="s">
        <v>104</v>
      </c>
      <c r="K20" s="42"/>
      <c r="L20" s="42"/>
      <c r="M20" s="42"/>
      <c r="N20" s="42"/>
    </row>
    <row r="21" spans="1:14" x14ac:dyDescent="0.2">
      <c r="A21" s="42"/>
      <c r="B21" s="42" t="s">
        <v>98</v>
      </c>
      <c r="C21" s="42"/>
      <c r="D21" s="42"/>
      <c r="E21" s="42"/>
      <c r="F21" s="42"/>
      <c r="G21" s="42"/>
      <c r="H21" s="4">
        <f>+'G-3 Certificates of Mailing'!C19</f>
        <v>39611</v>
      </c>
      <c r="I21" s="42"/>
      <c r="J21" s="42"/>
      <c r="K21" s="20">
        <f>+'G-4 Merchandise Return'!D10</f>
        <v>131523.70000000001</v>
      </c>
      <c r="L21" s="42"/>
      <c r="M21" s="42"/>
      <c r="N21" s="42"/>
    </row>
    <row r="22" spans="1:14" x14ac:dyDescent="0.2">
      <c r="A22" s="42"/>
      <c r="B22" s="42" t="s">
        <v>100</v>
      </c>
      <c r="H22" s="5">
        <f>J26*N30</f>
        <v>286.03286067148724</v>
      </c>
      <c r="I22" s="42"/>
      <c r="J22" s="42" t="s">
        <v>107</v>
      </c>
      <c r="K22" s="42"/>
      <c r="L22" s="42"/>
      <c r="M22" s="42"/>
      <c r="N22" s="42"/>
    </row>
    <row r="23" spans="1:14" x14ac:dyDescent="0.2">
      <c r="A23" s="42"/>
      <c r="B23" s="1" t="s">
        <v>101</v>
      </c>
      <c r="H23" s="39">
        <f>+'H-3 Special Handling'!D13</f>
        <v>36554</v>
      </c>
      <c r="I23" s="42"/>
      <c r="J23" s="42"/>
      <c r="K23" s="42"/>
      <c r="L23" s="42"/>
      <c r="M23" s="42"/>
      <c r="N23" s="42"/>
    </row>
    <row r="24" spans="1:14" x14ac:dyDescent="0.2">
      <c r="A24" s="42"/>
      <c r="B24" s="42"/>
      <c r="C24" s="42"/>
      <c r="D24" s="42"/>
      <c r="E24" s="42"/>
      <c r="F24" s="42"/>
      <c r="G24" s="42"/>
      <c r="H24" s="18"/>
      <c r="I24" s="42"/>
      <c r="J24" s="42" t="s">
        <v>108</v>
      </c>
      <c r="K24" s="42"/>
      <c r="L24" s="42"/>
      <c r="M24" s="42"/>
      <c r="N24" s="42"/>
    </row>
    <row r="25" spans="1:14" x14ac:dyDescent="0.2">
      <c r="B25" s="42" t="s">
        <v>112</v>
      </c>
      <c r="C25" s="42"/>
      <c r="D25" s="42"/>
      <c r="E25" s="42"/>
      <c r="F25" s="42"/>
      <c r="G25" s="42"/>
      <c r="H25" s="20">
        <f>SUM(H19:H24)</f>
        <v>525312.0328606714</v>
      </c>
      <c r="I25" s="42"/>
      <c r="J25" s="42"/>
      <c r="K25" s="42"/>
      <c r="L25" s="42"/>
      <c r="M25" s="42"/>
      <c r="N25" s="42"/>
    </row>
    <row r="26" spans="1:14" x14ac:dyDescent="0.2">
      <c r="A26" s="42"/>
      <c r="B26" s="42"/>
      <c r="C26" s="42"/>
      <c r="D26" s="42"/>
      <c r="E26" s="42"/>
      <c r="F26" s="42"/>
      <c r="G26" s="42"/>
      <c r="H26" s="4"/>
      <c r="I26" s="42"/>
      <c r="J26" s="20">
        <f>+'J-1,2,3 Other Income'!D14</f>
        <v>620519.73</v>
      </c>
      <c r="K26" s="42"/>
      <c r="L26" s="42"/>
      <c r="M26" s="42"/>
      <c r="N26" s="42"/>
    </row>
    <row r="27" spans="1:14" x14ac:dyDescent="0.2">
      <c r="B27" s="42" t="s">
        <v>7</v>
      </c>
      <c r="C27" s="42"/>
      <c r="D27" s="42"/>
      <c r="E27" s="42"/>
      <c r="F27" s="42"/>
      <c r="G27" s="42"/>
      <c r="H27" s="4"/>
      <c r="I27" s="42"/>
      <c r="J27" s="42" t="s">
        <v>109</v>
      </c>
      <c r="K27" s="42"/>
      <c r="L27" s="42"/>
      <c r="M27" s="42"/>
      <c r="N27" s="42"/>
    </row>
    <row r="28" spans="1:14" x14ac:dyDescent="0.2">
      <c r="A28" s="42"/>
      <c r="B28" s="42" t="s">
        <v>96</v>
      </c>
      <c r="C28" s="42"/>
      <c r="D28" s="42"/>
      <c r="E28" s="42"/>
      <c r="F28" s="42"/>
      <c r="G28" s="42"/>
      <c r="H28" s="20">
        <f>+'G-1 Address Correction'!E19+'G-1 Address Correction'!E20</f>
        <v>2967471</v>
      </c>
      <c r="I28" s="42"/>
      <c r="J28" s="42"/>
      <c r="K28" s="42"/>
      <c r="L28" s="42"/>
      <c r="M28" s="42"/>
      <c r="N28" s="42"/>
    </row>
    <row r="29" spans="1:14" x14ac:dyDescent="0.2">
      <c r="B29" s="42" t="s">
        <v>115</v>
      </c>
      <c r="C29" s="42"/>
      <c r="D29" s="42"/>
      <c r="E29" s="42"/>
      <c r="F29" s="42"/>
      <c r="G29" s="42"/>
      <c r="H29" s="35">
        <f>+'H-2 Per Mailing App'!D15</f>
        <v>40002.139000000003</v>
      </c>
      <c r="I29" s="42"/>
      <c r="J29" s="42" t="s">
        <v>110</v>
      </c>
      <c r="K29" s="42"/>
      <c r="L29" s="42"/>
      <c r="M29" s="4">
        <f>SUM(H12:H12)</f>
        <v>1013780</v>
      </c>
      <c r="N29" s="114">
        <v>9.7355375043270173E-2</v>
      </c>
    </row>
    <row r="30" spans="1:14" x14ac:dyDescent="0.2">
      <c r="A30" s="42"/>
      <c r="B30" s="42"/>
      <c r="C30" s="42"/>
      <c r="D30" s="42"/>
      <c r="E30" s="42"/>
      <c r="F30" s="42"/>
      <c r="G30" s="42"/>
      <c r="H30" s="18"/>
      <c r="I30" s="42"/>
      <c r="J30" s="1" t="s">
        <v>111</v>
      </c>
      <c r="M30" s="10">
        <v>0</v>
      </c>
      <c r="N30" s="114">
        <v>4.6095691537719071E-4</v>
      </c>
    </row>
    <row r="31" spans="1:14" x14ac:dyDescent="0.2">
      <c r="A31" s="42"/>
      <c r="B31" s="42" t="s">
        <v>116</v>
      </c>
      <c r="C31" s="42"/>
      <c r="D31" s="42"/>
      <c r="E31" s="42"/>
      <c r="F31" s="42"/>
      <c r="G31" s="42"/>
      <c r="H31" s="20">
        <f>SUM(H28:H30)</f>
        <v>3007473.139</v>
      </c>
      <c r="I31" s="42"/>
      <c r="J31" s="42" t="s">
        <v>113</v>
      </c>
      <c r="K31" s="42"/>
      <c r="L31" s="42"/>
      <c r="M31" s="4">
        <f>+H39+H37</f>
        <v>7966420</v>
      </c>
      <c r="N31" s="114">
        <v>0.89751733162570846</v>
      </c>
    </row>
    <row r="32" spans="1:14" x14ac:dyDescent="0.2">
      <c r="A32" s="42"/>
      <c r="I32" s="42"/>
      <c r="J32" s="42" t="s">
        <v>114</v>
      </c>
      <c r="K32" s="42"/>
      <c r="L32" s="42"/>
      <c r="M32" s="4">
        <v>0</v>
      </c>
      <c r="N32" s="114">
        <v>4.6663364156442006E-3</v>
      </c>
    </row>
    <row r="33" spans="1:14" x14ac:dyDescent="0.2">
      <c r="A33" s="42"/>
      <c r="B33" s="42" t="s">
        <v>8</v>
      </c>
      <c r="I33" s="42"/>
      <c r="J33" s="42"/>
      <c r="K33" s="42"/>
      <c r="L33" s="42"/>
      <c r="M33" s="4"/>
      <c r="N33" s="42"/>
    </row>
    <row r="34" spans="1:14" x14ac:dyDescent="0.2">
      <c r="A34" s="42"/>
      <c r="B34" s="42" t="s">
        <v>120</v>
      </c>
      <c r="C34" s="42"/>
      <c r="D34" s="42"/>
      <c r="E34" s="42"/>
      <c r="F34" s="42"/>
      <c r="G34" s="42"/>
      <c r="H34" s="20">
        <f>+'G-1 Address Correction'!E23</f>
        <v>1027530</v>
      </c>
      <c r="I34" s="42"/>
      <c r="J34" s="42"/>
      <c r="K34" s="42"/>
      <c r="L34" s="42"/>
      <c r="M34" s="4">
        <f>SUM(M29:M32)</f>
        <v>8980200</v>
      </c>
      <c r="N34" s="114">
        <v>1</v>
      </c>
    </row>
    <row r="35" spans="1:14" x14ac:dyDescent="0.2">
      <c r="A35" s="42"/>
      <c r="B35" s="42" t="s">
        <v>244</v>
      </c>
      <c r="C35" s="42"/>
      <c r="D35" s="42"/>
      <c r="E35" s="42"/>
      <c r="F35" s="42"/>
      <c r="G35" s="42"/>
      <c r="H35" s="4">
        <f>+'G-1 Address Correction'!E24</f>
        <v>1901516</v>
      </c>
      <c r="I35" s="42"/>
      <c r="J35" s="42"/>
      <c r="K35" s="42"/>
      <c r="L35" s="42"/>
      <c r="M35" s="42"/>
      <c r="N35" s="42"/>
    </row>
    <row r="36" spans="1:14" x14ac:dyDescent="0.2">
      <c r="A36" s="42"/>
      <c r="B36" s="42" t="s">
        <v>121</v>
      </c>
      <c r="C36" s="42"/>
      <c r="D36" s="42"/>
      <c r="E36" s="42"/>
      <c r="F36" s="42"/>
      <c r="G36" s="42"/>
      <c r="H36" s="4">
        <f>+'G-1 Address Correction'!E25</f>
        <v>0</v>
      </c>
      <c r="I36" s="42"/>
      <c r="J36" s="42"/>
      <c r="K36" s="42"/>
      <c r="L36" s="42"/>
      <c r="M36" s="42"/>
      <c r="N36" s="42"/>
    </row>
    <row r="37" spans="1:14" x14ac:dyDescent="0.2">
      <c r="A37" s="42"/>
      <c r="B37" s="1" t="s">
        <v>122</v>
      </c>
      <c r="H37" s="10">
        <f>+'G-5 Bulk Parcel Return Service'!D14</f>
        <v>141470</v>
      </c>
      <c r="I37" s="42"/>
      <c r="J37" s="42"/>
      <c r="K37" s="42"/>
      <c r="L37" s="42"/>
      <c r="M37" s="42"/>
      <c r="N37" s="42"/>
    </row>
    <row r="38" spans="1:14" x14ac:dyDescent="0.2">
      <c r="A38" s="42"/>
      <c r="B38" s="1" t="s">
        <v>123</v>
      </c>
      <c r="H38" s="10">
        <f>+'G-5 Bulk Parcel Return Service'!D12</f>
        <v>39286.300000000003</v>
      </c>
      <c r="I38" s="42"/>
      <c r="J38" s="42"/>
      <c r="K38" s="42"/>
      <c r="L38" s="42"/>
      <c r="M38" s="42"/>
      <c r="N38" s="42"/>
    </row>
    <row r="39" spans="1:14" x14ac:dyDescent="0.2">
      <c r="B39" s="42" t="s">
        <v>124</v>
      </c>
      <c r="C39" s="42"/>
      <c r="D39" s="42"/>
      <c r="E39" s="42"/>
      <c r="F39" s="42"/>
      <c r="G39" s="42"/>
      <c r="H39" s="4">
        <f>+'H-4 Permits'!D18</f>
        <v>7824950</v>
      </c>
      <c r="I39" s="42"/>
      <c r="J39" s="42"/>
      <c r="K39" s="42"/>
      <c r="L39" s="42"/>
      <c r="M39" s="42"/>
      <c r="N39" s="42"/>
    </row>
    <row r="40" spans="1:14" x14ac:dyDescent="0.2">
      <c r="B40" s="42" t="s">
        <v>126</v>
      </c>
      <c r="C40" s="42"/>
      <c r="D40" s="42"/>
      <c r="E40" s="42"/>
      <c r="F40" s="42"/>
      <c r="G40" s="42"/>
      <c r="H40" s="4">
        <f>+'G-3 Certificates of Mailing'!C25</f>
        <v>0</v>
      </c>
      <c r="I40" s="42"/>
      <c r="J40" s="42" t="s">
        <v>117</v>
      </c>
      <c r="K40" s="42"/>
      <c r="L40" s="42"/>
      <c r="M40" s="42"/>
      <c r="N40" s="42"/>
    </row>
    <row r="41" spans="1:14" x14ac:dyDescent="0.2">
      <c r="B41" s="42" t="s">
        <v>127</v>
      </c>
      <c r="C41" s="42"/>
      <c r="D41" s="42"/>
      <c r="E41" s="42"/>
      <c r="F41" s="42"/>
      <c r="G41" s="42"/>
      <c r="H41" s="4">
        <f>J26*N31</f>
        <v>556927.21229070507</v>
      </c>
      <c r="I41" s="42"/>
      <c r="J41" s="42" t="s">
        <v>118</v>
      </c>
      <c r="K41" s="42"/>
      <c r="L41" s="42"/>
      <c r="M41" s="42"/>
      <c r="N41" s="42"/>
    </row>
    <row r="42" spans="1:14" x14ac:dyDescent="0.2">
      <c r="B42" s="1" t="s">
        <v>128</v>
      </c>
      <c r="H42" s="10">
        <f>K67*N74</f>
        <v>0</v>
      </c>
      <c r="I42" s="42"/>
      <c r="J42" s="42"/>
      <c r="K42" s="42"/>
      <c r="L42" s="42"/>
      <c r="M42" s="42"/>
      <c r="N42" s="42"/>
    </row>
    <row r="43" spans="1:14" x14ac:dyDescent="0.2">
      <c r="B43" s="42" t="s">
        <v>130</v>
      </c>
      <c r="C43" s="42"/>
      <c r="D43" s="42"/>
      <c r="E43" s="42"/>
      <c r="F43" s="42"/>
      <c r="G43" s="42"/>
      <c r="H43" s="20">
        <f>SUM(H34:H42)</f>
        <v>11491679.512290705</v>
      </c>
      <c r="I43" s="42"/>
      <c r="J43" s="42">
        <v>0</v>
      </c>
      <c r="K43" s="42" t="s">
        <v>119</v>
      </c>
      <c r="L43" s="42"/>
      <c r="M43" s="42"/>
      <c r="N43" s="42"/>
    </row>
    <row r="44" spans="1:14" x14ac:dyDescent="0.2">
      <c r="A44" s="42"/>
      <c r="B44" s="42"/>
      <c r="C44" s="42"/>
      <c r="D44" s="42"/>
      <c r="E44" s="42"/>
      <c r="F44" s="42"/>
      <c r="G44" s="42"/>
      <c r="H44" s="20"/>
      <c r="I44" s="42"/>
      <c r="J44" s="42"/>
      <c r="K44" s="42"/>
      <c r="L44" s="42"/>
      <c r="M44" s="42"/>
      <c r="N44" s="42"/>
    </row>
    <row r="45" spans="1:14" ht="18" x14ac:dyDescent="0.25">
      <c r="A45" s="42"/>
      <c r="B45" s="237" t="s">
        <v>242</v>
      </c>
      <c r="C45" s="237"/>
      <c r="D45" s="237"/>
      <c r="E45" s="237"/>
      <c r="F45" s="237"/>
      <c r="G45" s="237"/>
      <c r="H45" s="42" t="s">
        <v>396</v>
      </c>
      <c r="I45" s="42"/>
      <c r="J45" s="42"/>
      <c r="K45" s="42"/>
      <c r="L45" s="42"/>
      <c r="M45" s="42"/>
      <c r="N45" s="42"/>
    </row>
    <row r="46" spans="1:14" ht="15.75" x14ac:dyDescent="0.25">
      <c r="B46" s="236" t="str">
        <f>"Fiscal Year "&amp; fy</f>
        <v>Fiscal Year 2014, Quarter 4</v>
      </c>
      <c r="C46" s="236"/>
      <c r="D46" s="236"/>
      <c r="E46" s="236"/>
      <c r="F46" s="236"/>
      <c r="G46" s="236"/>
      <c r="H46" s="53" t="s">
        <v>304</v>
      </c>
      <c r="I46" s="42"/>
      <c r="J46" s="42"/>
      <c r="K46" s="42"/>
      <c r="L46" s="42"/>
      <c r="M46" s="42"/>
      <c r="N46" s="42"/>
    </row>
    <row r="47" spans="1:14" ht="15.75" x14ac:dyDescent="0.25">
      <c r="B47" s="121"/>
      <c r="C47" s="121"/>
      <c r="D47" s="121"/>
      <c r="E47" s="121"/>
      <c r="F47" s="121"/>
      <c r="G47" s="121"/>
      <c r="H47" s="53"/>
      <c r="I47" s="42"/>
      <c r="J47" s="42"/>
      <c r="K47" s="42"/>
      <c r="L47" s="42"/>
      <c r="M47" s="42"/>
      <c r="N47" s="42"/>
    </row>
    <row r="48" spans="1:14" x14ac:dyDescent="0.2">
      <c r="A48" s="42"/>
      <c r="B48" s="54" t="s">
        <v>94</v>
      </c>
      <c r="C48" s="54"/>
      <c r="D48" s="54"/>
      <c r="E48" s="42"/>
      <c r="F48" s="42"/>
      <c r="G48" s="42"/>
      <c r="H48" s="63" t="s">
        <v>57</v>
      </c>
      <c r="I48" s="42"/>
      <c r="J48" s="42" t="s">
        <v>125</v>
      </c>
      <c r="K48" s="42"/>
      <c r="L48" s="42"/>
      <c r="M48" s="42"/>
      <c r="N48" s="42"/>
    </row>
    <row r="49" spans="1:13" x14ac:dyDescent="0.2">
      <c r="A49" s="42"/>
      <c r="I49" s="42"/>
      <c r="J49" s="42"/>
      <c r="K49" s="42"/>
      <c r="L49" s="42"/>
      <c r="M49" s="42"/>
    </row>
    <row r="50" spans="1:13" x14ac:dyDescent="0.2">
      <c r="A50" s="42"/>
      <c r="B50" s="42" t="s">
        <v>10</v>
      </c>
      <c r="C50" s="42"/>
      <c r="D50" s="42"/>
      <c r="E50" s="42"/>
      <c r="F50" s="42"/>
      <c r="G50" s="42"/>
      <c r="H50" s="4"/>
      <c r="J50" s="42"/>
      <c r="K50" s="42"/>
      <c r="L50" s="42"/>
    </row>
    <row r="51" spans="1:13" x14ac:dyDescent="0.2">
      <c r="A51" s="42"/>
      <c r="B51" s="42" t="s">
        <v>11</v>
      </c>
      <c r="C51" s="42"/>
      <c r="D51" s="42"/>
      <c r="E51" s="42"/>
      <c r="F51" s="42"/>
      <c r="G51" s="42"/>
      <c r="H51" s="4"/>
      <c r="J51" s="42" t="s">
        <v>129</v>
      </c>
      <c r="K51" s="42"/>
      <c r="L51" s="42"/>
    </row>
    <row r="52" spans="1:13" x14ac:dyDescent="0.2">
      <c r="A52" s="42"/>
      <c r="B52" s="42" t="s">
        <v>120</v>
      </c>
      <c r="C52" s="42"/>
      <c r="D52" s="42"/>
      <c r="E52" s="42"/>
      <c r="F52" s="42"/>
      <c r="G52" s="42"/>
      <c r="H52" s="20">
        <f>+'G-1 Address Correction'!E32</f>
        <v>109</v>
      </c>
      <c r="I52" s="42"/>
      <c r="M52" s="57"/>
    </row>
    <row r="53" spans="1:13" x14ac:dyDescent="0.2">
      <c r="A53" s="42"/>
      <c r="B53" s="42" t="s">
        <v>121</v>
      </c>
      <c r="C53" s="42"/>
      <c r="D53" s="42"/>
      <c r="E53" s="42"/>
      <c r="F53" s="42"/>
      <c r="G53" s="42"/>
      <c r="H53" s="8">
        <f>+'G-1 Address Correction'!E33</f>
        <v>13540.611494321947</v>
      </c>
      <c r="I53" s="42"/>
      <c r="J53" s="58" t="s">
        <v>170</v>
      </c>
      <c r="K53" s="58"/>
      <c r="L53" s="42" t="s">
        <v>131</v>
      </c>
      <c r="M53" s="57"/>
    </row>
    <row r="54" spans="1:13" x14ac:dyDescent="0.2">
      <c r="A54" s="42"/>
      <c r="B54" s="42" t="s">
        <v>126</v>
      </c>
      <c r="C54" s="42"/>
      <c r="D54" s="42"/>
      <c r="E54" s="42"/>
      <c r="F54" s="42"/>
      <c r="G54" s="42"/>
      <c r="H54" s="4">
        <f>L61*L54</f>
        <v>137.58536638442598</v>
      </c>
      <c r="I54" s="42"/>
      <c r="J54" s="58" t="s">
        <v>132</v>
      </c>
      <c r="K54" s="37">
        <v>1289894</v>
      </c>
      <c r="L54" s="114">
        <f>+K54/K59</f>
        <v>3.8237275966990715E-3</v>
      </c>
      <c r="M54" s="42"/>
    </row>
    <row r="55" spans="1:13" x14ac:dyDescent="0.2">
      <c r="A55" s="42"/>
      <c r="B55" s="42" t="s">
        <v>138</v>
      </c>
      <c r="C55" s="42"/>
      <c r="D55" s="42"/>
      <c r="E55" s="42"/>
      <c r="F55" s="42"/>
      <c r="G55" s="42"/>
      <c r="H55" s="4">
        <f>+'H-3 Special Handling'!D20</f>
        <v>3392.1336542021472</v>
      </c>
      <c r="I55" s="42"/>
      <c r="J55" s="58" t="s">
        <v>133</v>
      </c>
      <c r="K55" s="37">
        <v>249745014</v>
      </c>
      <c r="L55" s="114">
        <f>+K55/K59</f>
        <v>0.74033750228297523</v>
      </c>
      <c r="M55" s="42"/>
    </row>
    <row r="56" spans="1:13" x14ac:dyDescent="0.2">
      <c r="A56" s="42"/>
      <c r="B56" s="42" t="s">
        <v>139</v>
      </c>
      <c r="C56" s="42"/>
      <c r="D56" s="42"/>
      <c r="E56" s="42"/>
      <c r="F56" s="42"/>
      <c r="G56" s="42"/>
      <c r="H56" s="4">
        <f>+'H-1 PAL'!D16</f>
        <v>10339</v>
      </c>
      <c r="I56" s="42"/>
      <c r="J56" s="58" t="s">
        <v>134</v>
      </c>
      <c r="K56" s="37">
        <v>19464347</v>
      </c>
      <c r="L56" s="114">
        <f>+K56/K59</f>
        <v>5.7699594521431051E-2</v>
      </c>
      <c r="M56" s="42"/>
    </row>
    <row r="57" spans="1:13" x14ac:dyDescent="0.2">
      <c r="A57" s="42"/>
      <c r="B57" s="42" t="s">
        <v>141</v>
      </c>
      <c r="C57" s="42"/>
      <c r="D57" s="42"/>
      <c r="E57" s="42"/>
      <c r="F57" s="42"/>
      <c r="G57" s="42"/>
      <c r="H57" s="4">
        <f>+'H-4 Permits'!D20</f>
        <v>9900</v>
      </c>
      <c r="I57" s="42"/>
      <c r="J57" s="58" t="s">
        <v>135</v>
      </c>
      <c r="K57" s="37">
        <v>66840152</v>
      </c>
      <c r="L57" s="114">
        <f>+K57/K59</f>
        <v>0.19813917559889468</v>
      </c>
      <c r="M57" s="42"/>
    </row>
    <row r="58" spans="1:13" x14ac:dyDescent="0.2">
      <c r="B58" s="42" t="s">
        <v>127</v>
      </c>
      <c r="C58" s="42"/>
      <c r="D58" s="42"/>
      <c r="E58" s="42"/>
      <c r="F58" s="42"/>
      <c r="G58" s="42"/>
      <c r="H58" s="4">
        <f>(J26*N32)*L54</f>
        <v>11.071809021442677</v>
      </c>
      <c r="I58" s="42"/>
      <c r="J58" s="58"/>
      <c r="K58" s="59" t="s">
        <v>1</v>
      </c>
      <c r="L58" s="42"/>
      <c r="M58" s="42"/>
    </row>
    <row r="59" spans="1:13" x14ac:dyDescent="0.2">
      <c r="A59" s="42"/>
      <c r="B59" s="1" t="s">
        <v>128</v>
      </c>
      <c r="H59" s="10">
        <f>K67*N75</f>
        <v>0</v>
      </c>
      <c r="I59" s="42"/>
      <c r="J59" s="58" t="s">
        <v>137</v>
      </c>
      <c r="K59" s="37">
        <f>SUM(K54:K58)</f>
        <v>337339407</v>
      </c>
      <c r="L59" s="60"/>
      <c r="M59" s="42"/>
    </row>
    <row r="60" spans="1:13" x14ac:dyDescent="0.2">
      <c r="A60" s="42"/>
      <c r="B60" s="42" t="s">
        <v>146</v>
      </c>
      <c r="C60" s="42"/>
      <c r="D60" s="42"/>
      <c r="E60" s="42"/>
      <c r="F60" s="42"/>
      <c r="G60" s="42"/>
      <c r="H60" s="20">
        <f>SUM(H52:H59)</f>
        <v>37429.402323929964</v>
      </c>
      <c r="I60" s="42"/>
      <c r="M60" s="42"/>
    </row>
    <row r="61" spans="1:13" x14ac:dyDescent="0.2">
      <c r="A61" s="42"/>
      <c r="B61" s="42" t="s">
        <v>13</v>
      </c>
      <c r="C61" s="42"/>
      <c r="D61" s="42"/>
      <c r="E61" s="42"/>
      <c r="F61" s="42"/>
      <c r="G61" s="42"/>
      <c r="H61" s="4"/>
      <c r="I61" s="42"/>
      <c r="J61" s="42" t="s">
        <v>140</v>
      </c>
      <c r="K61" s="42"/>
      <c r="L61" s="4">
        <f>+'G-3 Certificates of Mailing'!C31</f>
        <v>35982</v>
      </c>
      <c r="M61" s="42"/>
    </row>
    <row r="62" spans="1:13" x14ac:dyDescent="0.2">
      <c r="A62" s="42"/>
      <c r="B62" s="42" t="s">
        <v>120</v>
      </c>
      <c r="C62" s="42"/>
      <c r="D62" s="42"/>
      <c r="E62" s="42"/>
      <c r="F62" s="42"/>
      <c r="G62" s="42"/>
      <c r="H62" s="48">
        <f>+'G-1 Address Correction'!E35</f>
        <v>54</v>
      </c>
      <c r="I62" s="42"/>
      <c r="J62" s="42"/>
      <c r="K62" s="42" t="s">
        <v>142</v>
      </c>
      <c r="L62" s="4">
        <f>H85+H76+H64+H54</f>
        <v>35982</v>
      </c>
      <c r="M62" s="42"/>
    </row>
    <row r="63" spans="1:13" x14ac:dyDescent="0.2">
      <c r="B63" s="42" t="s">
        <v>121</v>
      </c>
      <c r="C63" s="42"/>
      <c r="D63" s="42"/>
      <c r="E63" s="42"/>
      <c r="F63" s="42"/>
      <c r="G63" s="42"/>
      <c r="H63" s="37">
        <f>+'G-1 Address Correction'!E36</f>
        <v>356736.71398688393</v>
      </c>
      <c r="I63" s="42"/>
      <c r="J63" s="42"/>
      <c r="K63" s="42"/>
      <c r="L63" s="42"/>
      <c r="M63" s="56"/>
    </row>
    <row r="64" spans="1:13" x14ac:dyDescent="0.2">
      <c r="A64" s="42"/>
      <c r="B64" s="42" t="s">
        <v>126</v>
      </c>
      <c r="C64" s="42"/>
      <c r="D64" s="42"/>
      <c r="E64" s="42"/>
      <c r="F64" s="42"/>
      <c r="G64" s="42"/>
      <c r="H64" s="4">
        <f>L55*L61</f>
        <v>26638.824007146013</v>
      </c>
      <c r="I64" s="42"/>
      <c r="J64" s="42"/>
      <c r="K64" s="42"/>
      <c r="L64" s="42"/>
      <c r="M64" s="42"/>
    </row>
    <row r="65" spans="1:16" x14ac:dyDescent="0.2">
      <c r="A65" s="42"/>
      <c r="B65" s="1" t="s">
        <v>136</v>
      </c>
      <c r="H65" s="38">
        <v>0</v>
      </c>
      <c r="I65" s="42"/>
      <c r="J65" s="42" t="s">
        <v>145</v>
      </c>
      <c r="K65" s="42"/>
      <c r="L65" s="42"/>
      <c r="M65" s="42"/>
    </row>
    <row r="66" spans="1:16" x14ac:dyDescent="0.2">
      <c r="A66" s="42"/>
      <c r="B66" s="42" t="s">
        <v>138</v>
      </c>
      <c r="C66" s="42"/>
      <c r="D66" s="42"/>
      <c r="E66" s="42"/>
      <c r="F66" s="42"/>
      <c r="G66" s="42"/>
      <c r="H66" s="37">
        <f>+'H-3 Special Handling'!D30</f>
        <v>96.466271751203251</v>
      </c>
      <c r="I66" s="42"/>
      <c r="J66" s="42"/>
      <c r="K66" s="42"/>
      <c r="L66" s="42"/>
      <c r="M66" s="42"/>
    </row>
    <row r="67" spans="1:16" x14ac:dyDescent="0.2">
      <c r="A67" s="42"/>
      <c r="B67" s="42" t="s">
        <v>143</v>
      </c>
      <c r="C67" s="42"/>
      <c r="D67" s="42"/>
      <c r="E67" s="42"/>
      <c r="F67" s="42"/>
      <c r="G67" s="42"/>
      <c r="H67" s="4">
        <f>(K19*$L$12)*$L$55</f>
        <v>0</v>
      </c>
      <c r="I67" s="42"/>
      <c r="J67" s="42" t="s">
        <v>0</v>
      </c>
      <c r="K67" s="20">
        <f>+'H-5 Shipper-Paid Forwarding'!C8</f>
        <v>0</v>
      </c>
      <c r="L67" s="42"/>
      <c r="M67" s="42"/>
    </row>
    <row r="68" spans="1:16" x14ac:dyDescent="0.2">
      <c r="A68" s="42"/>
      <c r="B68" s="1" t="s">
        <v>144</v>
      </c>
      <c r="H68" s="4">
        <f>(K21*$L$12)*$L$55</f>
        <v>0</v>
      </c>
      <c r="I68" s="42"/>
      <c r="J68" s="42"/>
      <c r="K68" s="42"/>
      <c r="L68" s="42"/>
      <c r="M68" s="42"/>
    </row>
    <row r="69" spans="1:16" x14ac:dyDescent="0.2">
      <c r="A69" s="42"/>
      <c r="B69" s="42" t="s">
        <v>127</v>
      </c>
      <c r="C69" s="42"/>
      <c r="D69" s="42"/>
      <c r="E69" s="42"/>
      <c r="F69" s="42"/>
      <c r="G69" s="42"/>
      <c r="H69" s="4">
        <f>(J26*N32)*L55</f>
        <v>2143.6870774385552</v>
      </c>
      <c r="I69" s="42"/>
      <c r="J69" s="42" t="s">
        <v>171</v>
      </c>
      <c r="K69" s="42"/>
      <c r="L69" s="42"/>
      <c r="M69" s="19"/>
      <c r="N69" s="38">
        <v>80377551603.999985</v>
      </c>
      <c r="O69" s="1" t="s">
        <v>147</v>
      </c>
      <c r="P69" s="64"/>
    </row>
    <row r="70" spans="1:16" x14ac:dyDescent="0.2">
      <c r="B70" s="1" t="s">
        <v>128</v>
      </c>
      <c r="G70" s="10"/>
      <c r="H70" s="10">
        <f>K67*N76</f>
        <v>0</v>
      </c>
      <c r="I70" s="42"/>
      <c r="J70" s="42" t="s">
        <v>148</v>
      </c>
      <c r="K70" s="42"/>
      <c r="L70" s="42"/>
      <c r="M70" s="42"/>
      <c r="P70" s="64"/>
    </row>
    <row r="71" spans="1:16" x14ac:dyDescent="0.2">
      <c r="A71" s="42"/>
      <c r="B71" s="42" t="s">
        <v>152</v>
      </c>
      <c r="C71" s="42"/>
      <c r="D71" s="42"/>
      <c r="E71" s="42"/>
      <c r="F71" s="42"/>
      <c r="G71" s="42"/>
      <c r="H71" s="48">
        <f>SUM(H62:H70)</f>
        <v>385669.69134321972</v>
      </c>
      <c r="I71" s="42"/>
      <c r="J71" s="42" t="s">
        <v>149</v>
      </c>
      <c r="K71" s="42"/>
      <c r="L71" s="42"/>
      <c r="M71" s="42"/>
      <c r="N71" s="5">
        <f>N69+K59</f>
        <v>80714891010.999985</v>
      </c>
    </row>
    <row r="72" spans="1:16" x14ac:dyDescent="0.2">
      <c r="A72" s="42"/>
      <c r="H72" s="40"/>
      <c r="I72" s="42"/>
      <c r="J72" s="42"/>
      <c r="K72" s="42"/>
      <c r="L72" s="42"/>
      <c r="M72" s="42"/>
    </row>
    <row r="73" spans="1:16" x14ac:dyDescent="0.2">
      <c r="B73" s="42" t="s">
        <v>89</v>
      </c>
      <c r="C73" s="42"/>
      <c r="D73" s="42"/>
      <c r="E73" s="42"/>
      <c r="F73" s="42"/>
      <c r="G73" s="42"/>
      <c r="H73" s="37"/>
      <c r="I73" s="42"/>
      <c r="J73" s="42" t="s">
        <v>150</v>
      </c>
      <c r="K73" s="42"/>
      <c r="L73" s="42"/>
      <c r="M73" s="42"/>
    </row>
    <row r="74" spans="1:16" x14ac:dyDescent="0.2">
      <c r="A74" s="42"/>
      <c r="B74" s="42" t="s">
        <v>120</v>
      </c>
      <c r="C74" s="42"/>
      <c r="D74" s="42"/>
      <c r="E74" s="42"/>
      <c r="F74" s="42"/>
      <c r="G74" s="42"/>
      <c r="H74" s="48">
        <f>+'G-1 Address Correction'!E39</f>
        <v>29</v>
      </c>
      <c r="I74" s="42"/>
      <c r="J74" s="42" t="s">
        <v>151</v>
      </c>
      <c r="K74" s="42"/>
      <c r="L74" s="42"/>
      <c r="M74" s="42"/>
      <c r="N74" s="70">
        <f>N69/N71</f>
        <v>0.99582060506091707</v>
      </c>
    </row>
    <row r="75" spans="1:16" x14ac:dyDescent="0.2">
      <c r="A75" s="42"/>
      <c r="B75" s="42" t="s">
        <v>121</v>
      </c>
      <c r="C75" s="42"/>
      <c r="D75" s="42"/>
      <c r="E75" s="42"/>
      <c r="F75" s="42"/>
      <c r="G75" s="42"/>
      <c r="H75" s="37">
        <f>+'G-1 Address Correction'!E40</f>
        <v>46361.699304759692</v>
      </c>
      <c r="I75" s="42"/>
      <c r="J75" s="42" t="s">
        <v>132</v>
      </c>
      <c r="K75" s="42"/>
      <c r="L75" s="42"/>
      <c r="M75" s="42"/>
      <c r="N75" s="70">
        <f>K54/$N$71</f>
        <v>1.5980867766075664E-5</v>
      </c>
    </row>
    <row r="76" spans="1:16" x14ac:dyDescent="0.2">
      <c r="B76" s="42" t="s">
        <v>126</v>
      </c>
      <c r="C76" s="42"/>
      <c r="D76" s="42"/>
      <c r="E76" s="42"/>
      <c r="F76" s="42"/>
      <c r="G76" s="42"/>
      <c r="H76" s="4">
        <f>L56*L61</f>
        <v>2076.1468100701322</v>
      </c>
      <c r="I76" s="42"/>
      <c r="J76" s="42" t="s">
        <v>133</v>
      </c>
      <c r="K76" s="42"/>
      <c r="L76" s="42"/>
      <c r="M76" s="42"/>
      <c r="N76" s="70">
        <f>K55/$N$71</f>
        <v>3.0941628102547306E-3</v>
      </c>
    </row>
    <row r="77" spans="1:16" x14ac:dyDescent="0.2">
      <c r="B77" s="42" t="s">
        <v>153</v>
      </c>
      <c r="C77" s="42"/>
      <c r="D77" s="42"/>
      <c r="E77" s="42"/>
      <c r="F77" s="42"/>
      <c r="G77" s="42"/>
      <c r="H77" s="37">
        <f>+'H-4 Permits'!D22</f>
        <v>6160</v>
      </c>
      <c r="I77" s="42"/>
      <c r="J77" s="42" t="s">
        <v>134</v>
      </c>
      <c r="K77" s="51"/>
      <c r="L77" s="42"/>
      <c r="M77" s="51"/>
      <c r="N77" s="70">
        <f>K56/$N$71</f>
        <v>2.4114939333000351E-4</v>
      </c>
    </row>
    <row r="78" spans="1:16" x14ac:dyDescent="0.2">
      <c r="B78" s="42" t="s">
        <v>138</v>
      </c>
      <c r="C78" s="42"/>
      <c r="D78" s="42"/>
      <c r="E78" s="42"/>
      <c r="F78" s="42"/>
      <c r="G78" s="42"/>
      <c r="H78" s="37">
        <f>+'H-3 Special Handling'!D25</f>
        <v>759.0788596815994</v>
      </c>
      <c r="I78" s="42"/>
      <c r="J78" s="42" t="s">
        <v>135</v>
      </c>
      <c r="K78" s="42"/>
      <c r="L78" s="42"/>
      <c r="M78" s="42"/>
      <c r="N78" s="113">
        <f>K57/$N$71</f>
        <v>8.2810186773207546E-4</v>
      </c>
    </row>
    <row r="79" spans="1:16" x14ac:dyDescent="0.2">
      <c r="B79" s="42" t="s">
        <v>127</v>
      </c>
      <c r="C79" s="42"/>
      <c r="D79" s="42"/>
      <c r="E79" s="42"/>
      <c r="F79" s="42"/>
      <c r="G79" s="42"/>
      <c r="H79" s="4">
        <f>(J26*N32)*L56</f>
        <v>167.07228090919929</v>
      </c>
      <c r="I79" s="42"/>
      <c r="J79" s="42"/>
      <c r="K79" s="42"/>
      <c r="L79" s="42"/>
      <c r="M79" s="42"/>
      <c r="N79" s="70">
        <f>SUM(N74:N78)</f>
        <v>1</v>
      </c>
    </row>
    <row r="80" spans="1:16" x14ac:dyDescent="0.2">
      <c r="B80" s="1" t="s">
        <v>128</v>
      </c>
      <c r="H80" s="10">
        <f>K67*N77</f>
        <v>0</v>
      </c>
      <c r="I80" s="42"/>
      <c r="J80" s="42"/>
      <c r="K80" s="42"/>
      <c r="L80" s="42"/>
      <c r="M80" s="42"/>
    </row>
    <row r="81" spans="1:13" x14ac:dyDescent="0.2">
      <c r="B81" s="42" t="s">
        <v>154</v>
      </c>
      <c r="C81" s="42"/>
      <c r="D81" s="42"/>
      <c r="E81" s="42"/>
      <c r="F81" s="42"/>
      <c r="G81" s="42"/>
      <c r="H81" s="48">
        <f>SUM(H74:H80)</f>
        <v>55552.997255420618</v>
      </c>
      <c r="I81" s="42"/>
      <c r="J81" s="42"/>
      <c r="K81" s="42"/>
      <c r="L81" s="42"/>
      <c r="M81" s="42"/>
    </row>
    <row r="82" spans="1:13" x14ac:dyDescent="0.2">
      <c r="B82" s="42" t="s">
        <v>14</v>
      </c>
      <c r="C82" s="42"/>
      <c r="D82" s="42"/>
      <c r="E82" s="42"/>
      <c r="F82" s="42"/>
      <c r="G82" s="42"/>
      <c r="H82" s="37"/>
      <c r="I82" s="42"/>
      <c r="J82" s="42"/>
      <c r="K82" s="42"/>
      <c r="L82" s="42"/>
      <c r="M82" s="57"/>
    </row>
    <row r="83" spans="1:13" x14ac:dyDescent="0.2">
      <c r="A83" s="42"/>
      <c r="B83" s="42" t="s">
        <v>120</v>
      </c>
      <c r="C83" s="42"/>
      <c r="D83" s="42"/>
      <c r="E83" s="42"/>
      <c r="F83" s="42"/>
      <c r="G83" s="42"/>
      <c r="H83" s="48">
        <f>+'G-1 Address Correction'!E42</f>
        <v>31</v>
      </c>
      <c r="I83" s="42"/>
      <c r="J83" s="42"/>
      <c r="K83" s="42"/>
      <c r="L83" s="42"/>
      <c r="M83" s="57"/>
    </row>
    <row r="84" spans="1:13" x14ac:dyDescent="0.2">
      <c r="A84" s="42"/>
      <c r="B84" s="42" t="s">
        <v>121</v>
      </c>
      <c r="C84" s="42"/>
      <c r="D84" s="42"/>
      <c r="E84" s="42"/>
      <c r="F84" s="42"/>
      <c r="G84" s="42"/>
      <c r="H84" s="37">
        <f>+'G-1 Address Correction'!E43</f>
        <v>5113.9752140344099</v>
      </c>
      <c r="I84" s="42"/>
      <c r="J84" s="42"/>
      <c r="K84" s="42"/>
      <c r="L84" s="42"/>
      <c r="M84" s="57"/>
    </row>
    <row r="85" spans="1:13" x14ac:dyDescent="0.2">
      <c r="A85" s="42"/>
      <c r="B85" s="42" t="s">
        <v>126</v>
      </c>
      <c r="C85" s="42"/>
      <c r="D85" s="42"/>
      <c r="E85" s="42"/>
      <c r="F85" s="42"/>
      <c r="G85" s="42"/>
      <c r="H85" s="4">
        <f>L57*L61</f>
        <v>7129.4438163994282</v>
      </c>
      <c r="I85" s="42"/>
      <c r="J85" s="42"/>
      <c r="K85" s="42"/>
      <c r="L85" s="42"/>
      <c r="M85" s="57"/>
    </row>
    <row r="86" spans="1:13" x14ac:dyDescent="0.2">
      <c r="B86" s="42" t="s">
        <v>138</v>
      </c>
      <c r="C86" s="42"/>
      <c r="D86" s="42"/>
      <c r="E86" s="42"/>
      <c r="F86" s="42"/>
      <c r="G86" s="42"/>
      <c r="H86" s="37">
        <f>+'H-3 Special Handling'!D35</f>
        <v>330.51558681969641</v>
      </c>
      <c r="I86" s="42"/>
      <c r="J86" s="42"/>
      <c r="K86" s="42"/>
      <c r="L86" s="42"/>
      <c r="M86" s="57"/>
    </row>
    <row r="87" spans="1:13" x14ac:dyDescent="0.2">
      <c r="B87" s="42" t="s">
        <v>127</v>
      </c>
      <c r="C87" s="42"/>
      <c r="D87" s="42"/>
      <c r="E87" s="42"/>
      <c r="F87" s="42"/>
      <c r="G87" s="42"/>
      <c r="H87" s="4">
        <f>(J26*N32)*L57</f>
        <v>573.72264535550971</v>
      </c>
      <c r="I87" s="42"/>
      <c r="J87" s="42"/>
      <c r="K87" s="42"/>
      <c r="L87" s="57"/>
      <c r="M87" s="57"/>
    </row>
    <row r="88" spans="1:13" x14ac:dyDescent="0.2">
      <c r="A88" s="42"/>
      <c r="B88" s="1" t="s">
        <v>128</v>
      </c>
      <c r="H88" s="10">
        <f>K67*N78</f>
        <v>0</v>
      </c>
      <c r="I88" s="42"/>
      <c r="J88" s="42"/>
      <c r="K88" s="42"/>
      <c r="L88" s="42"/>
      <c r="M88" s="42"/>
    </row>
    <row r="89" spans="1:13" x14ac:dyDescent="0.2">
      <c r="A89" s="42"/>
      <c r="B89" s="42" t="s">
        <v>155</v>
      </c>
      <c r="C89" s="42"/>
      <c r="D89" s="42"/>
      <c r="E89" s="42"/>
      <c r="F89" s="42"/>
      <c r="G89" s="42"/>
      <c r="H89" s="48">
        <f>SUM(H83:H88)</f>
        <v>13178.657262609044</v>
      </c>
      <c r="I89" s="42"/>
      <c r="J89" s="42"/>
      <c r="K89" s="42"/>
      <c r="L89" s="42"/>
      <c r="M89" s="42"/>
    </row>
    <row r="90" spans="1:13" x14ac:dyDescent="0.2">
      <c r="A90" s="42"/>
      <c r="H90" s="40"/>
      <c r="I90" s="42"/>
      <c r="J90" s="42"/>
      <c r="K90" s="42"/>
      <c r="L90" s="42"/>
      <c r="M90" s="42"/>
    </row>
    <row r="91" spans="1:13" x14ac:dyDescent="0.2">
      <c r="B91" s="42" t="s">
        <v>156</v>
      </c>
      <c r="C91" s="42"/>
      <c r="D91" s="42"/>
      <c r="E91" s="42"/>
      <c r="F91" s="42"/>
      <c r="G91" s="42"/>
      <c r="H91" s="20">
        <f>H89+H81+H71+H60</f>
        <v>491830.74818517931</v>
      </c>
      <c r="I91" s="42"/>
      <c r="M91" s="42"/>
    </row>
    <row r="92" spans="1:13" x14ac:dyDescent="0.2">
      <c r="A92" s="42"/>
      <c r="B92" s="42"/>
      <c r="C92" s="42"/>
      <c r="D92" s="42"/>
      <c r="E92" s="42"/>
      <c r="F92" s="42"/>
      <c r="G92" s="42"/>
      <c r="H92" s="58"/>
      <c r="I92" s="42"/>
      <c r="M92" s="42"/>
    </row>
    <row r="93" spans="1:13" x14ac:dyDescent="0.2">
      <c r="A93" s="42"/>
      <c r="B93" s="42" t="s">
        <v>157</v>
      </c>
      <c r="C93" s="42"/>
      <c r="D93" s="42"/>
      <c r="E93" s="42"/>
      <c r="F93" s="42"/>
      <c r="G93" s="42"/>
      <c r="H93" s="20">
        <f>H91+H43+H31+H25+H16</f>
        <v>82046792.476365164</v>
      </c>
      <c r="I93" s="42"/>
      <c r="M93" s="42"/>
    </row>
    <row r="94" spans="1:13" ht="18" x14ac:dyDescent="0.25">
      <c r="A94" s="42"/>
      <c r="B94" s="237" t="s">
        <v>242</v>
      </c>
      <c r="C94" s="237"/>
      <c r="D94" s="237"/>
      <c r="E94" s="237"/>
      <c r="F94" s="237"/>
      <c r="G94" s="237"/>
      <c r="H94" s="42" t="s">
        <v>396</v>
      </c>
      <c r="I94" s="42"/>
      <c r="M94" s="42"/>
    </row>
    <row r="95" spans="1:13" ht="15.75" x14ac:dyDescent="0.25">
      <c r="B95" s="236" t="str">
        <f>"Fiscal Year "&amp; fy</f>
        <v>Fiscal Year 2014, Quarter 4</v>
      </c>
      <c r="C95" s="236"/>
      <c r="D95" s="236"/>
      <c r="E95" s="236"/>
      <c r="F95" s="236"/>
      <c r="G95" s="236"/>
      <c r="H95" s="62" t="s">
        <v>305</v>
      </c>
    </row>
    <row r="96" spans="1:13" x14ac:dyDescent="0.2">
      <c r="A96" s="42"/>
      <c r="B96" s="42"/>
      <c r="C96" s="42"/>
      <c r="D96" s="42"/>
      <c r="E96" s="42"/>
      <c r="F96" s="42"/>
      <c r="G96" s="42"/>
      <c r="H96" s="37"/>
      <c r="I96" s="42"/>
      <c r="M96" s="42"/>
    </row>
    <row r="97" spans="1:9" x14ac:dyDescent="0.2">
      <c r="A97" s="42"/>
      <c r="B97" s="54" t="s">
        <v>94</v>
      </c>
      <c r="C97" s="54"/>
      <c r="D97" s="54"/>
      <c r="E97" s="42"/>
      <c r="F97" s="42"/>
      <c r="G97" s="42"/>
      <c r="H97" s="63" t="s">
        <v>57</v>
      </c>
      <c r="I97" s="42"/>
    </row>
    <row r="98" spans="1:9" x14ac:dyDescent="0.2">
      <c r="A98" s="42"/>
      <c r="B98" s="42"/>
      <c r="C98" s="42"/>
      <c r="D98" s="42"/>
      <c r="E98" s="42"/>
      <c r="F98" s="42"/>
      <c r="G98" s="42"/>
      <c r="H98" s="37"/>
      <c r="I98" s="42"/>
    </row>
    <row r="99" spans="1:9" x14ac:dyDescent="0.2">
      <c r="B99" s="42" t="s">
        <v>158</v>
      </c>
      <c r="C99" s="42"/>
      <c r="D99" s="42"/>
      <c r="E99" s="42"/>
      <c r="F99" s="42"/>
      <c r="G99" s="42"/>
      <c r="H99" s="37"/>
      <c r="I99" s="42"/>
    </row>
    <row r="100" spans="1:9" x14ac:dyDescent="0.2">
      <c r="A100" s="42"/>
      <c r="B100" s="42" t="s">
        <v>96</v>
      </c>
      <c r="C100" s="42"/>
      <c r="D100" s="42"/>
      <c r="E100" s="42"/>
      <c r="F100" s="42"/>
      <c r="G100" s="42"/>
      <c r="H100" s="37"/>
      <c r="I100" s="42"/>
    </row>
    <row r="101" spans="1:9" x14ac:dyDescent="0.2">
      <c r="A101" s="42"/>
      <c r="B101" s="42" t="s">
        <v>159</v>
      </c>
      <c r="C101" s="42"/>
      <c r="D101" s="42"/>
      <c r="E101" s="42"/>
      <c r="F101" s="42"/>
      <c r="G101" s="42"/>
      <c r="H101" s="20">
        <f>H9+H19+H28+H34+H35+H52+H53+H62+H63+H74+H75+H83+H84+H36</f>
        <v>11029233</v>
      </c>
      <c r="I101" s="42"/>
    </row>
    <row r="102" spans="1:9" x14ac:dyDescent="0.2">
      <c r="B102" s="1" t="s">
        <v>160</v>
      </c>
      <c r="H102" s="61">
        <f>H37</f>
        <v>141470</v>
      </c>
      <c r="I102" s="42"/>
    </row>
    <row r="103" spans="1:9" x14ac:dyDescent="0.2">
      <c r="A103" s="42"/>
      <c r="B103" s="1" t="s">
        <v>161</v>
      </c>
      <c r="H103" s="10">
        <f>H38</f>
        <v>39286.300000000003</v>
      </c>
    </row>
    <row r="104" spans="1:9" x14ac:dyDescent="0.2">
      <c r="B104" s="42" t="s">
        <v>97</v>
      </c>
      <c r="C104" s="42"/>
      <c r="D104" s="42"/>
      <c r="E104" s="42"/>
      <c r="F104" s="42"/>
      <c r="G104" s="42"/>
      <c r="H104" s="4">
        <f>H10+H20</f>
        <v>58971958.112992704</v>
      </c>
      <c r="I104" s="42"/>
    </row>
    <row r="105" spans="1:9" x14ac:dyDescent="0.2">
      <c r="A105" s="42"/>
      <c r="B105" s="42" t="s">
        <v>98</v>
      </c>
      <c r="C105" s="42"/>
      <c r="D105" s="42"/>
      <c r="E105" s="42"/>
      <c r="F105" s="42"/>
      <c r="G105" s="42"/>
      <c r="H105" s="4">
        <f>H11+H21+H40+H54+H64+H76+H85</f>
        <v>1547113</v>
      </c>
      <c r="I105" s="42"/>
    </row>
    <row r="106" spans="1:9" x14ac:dyDescent="0.2">
      <c r="B106" s="42" t="s">
        <v>162</v>
      </c>
      <c r="C106" s="42"/>
      <c r="D106" s="42"/>
      <c r="E106" s="42"/>
      <c r="F106" s="42"/>
      <c r="G106" s="42"/>
      <c r="H106" s="4">
        <f>H12</f>
        <v>1013780</v>
      </c>
    </row>
    <row r="107" spans="1:9" x14ac:dyDescent="0.2">
      <c r="A107" s="42"/>
      <c r="B107" s="42" t="s">
        <v>163</v>
      </c>
      <c r="C107" s="42"/>
      <c r="D107" s="42"/>
      <c r="E107" s="42"/>
      <c r="F107" s="42"/>
      <c r="G107" s="42"/>
      <c r="H107" s="4"/>
    </row>
    <row r="108" spans="1:9" x14ac:dyDescent="0.2">
      <c r="A108" s="42"/>
      <c r="B108" s="42" t="s">
        <v>164</v>
      </c>
      <c r="C108" s="42"/>
      <c r="D108" s="42"/>
      <c r="E108" s="42"/>
      <c r="F108" s="42"/>
      <c r="G108" s="42"/>
      <c r="H108" s="4">
        <f>H77</f>
        <v>6160</v>
      </c>
    </row>
    <row r="109" spans="1:9" x14ac:dyDescent="0.2">
      <c r="A109" s="42"/>
      <c r="B109" s="42" t="s">
        <v>165</v>
      </c>
      <c r="C109" s="42"/>
      <c r="D109" s="42"/>
      <c r="E109" s="42"/>
      <c r="F109" s="42"/>
      <c r="G109" s="42"/>
      <c r="H109" s="4">
        <f>H56</f>
        <v>10339</v>
      </c>
    </row>
    <row r="110" spans="1:9" x14ac:dyDescent="0.2">
      <c r="B110" s="42" t="s">
        <v>166</v>
      </c>
      <c r="C110" s="42"/>
      <c r="D110" s="42"/>
      <c r="E110" s="42"/>
      <c r="F110" s="42"/>
      <c r="G110" s="42"/>
      <c r="H110" s="4">
        <f>H29</f>
        <v>40002.139000000003</v>
      </c>
    </row>
    <row r="111" spans="1:9" x14ac:dyDescent="0.2">
      <c r="B111" s="42" t="s">
        <v>101</v>
      </c>
      <c r="C111" s="42"/>
      <c r="D111" s="42"/>
      <c r="E111" s="42"/>
      <c r="F111" s="42"/>
      <c r="G111" s="42"/>
      <c r="H111" s="4">
        <f>H55+H66+H78+H86+H14+H23</f>
        <v>792081.19437245466</v>
      </c>
    </row>
    <row r="112" spans="1:9" x14ac:dyDescent="0.2">
      <c r="B112" s="42" t="s">
        <v>167</v>
      </c>
      <c r="C112" s="42"/>
      <c r="D112" s="42"/>
      <c r="E112" s="42"/>
      <c r="F112" s="42"/>
      <c r="G112" s="42"/>
      <c r="H112" s="4">
        <f>H39</f>
        <v>7824950</v>
      </c>
    </row>
    <row r="113" spans="2:9" x14ac:dyDescent="0.2">
      <c r="B113" s="42" t="s">
        <v>168</v>
      </c>
      <c r="C113" s="42"/>
      <c r="D113" s="42"/>
      <c r="E113" s="42"/>
      <c r="F113" s="42"/>
      <c r="G113" s="42"/>
      <c r="H113" s="4">
        <f>H57</f>
        <v>9900</v>
      </c>
    </row>
    <row r="114" spans="2:9" x14ac:dyDescent="0.2">
      <c r="B114" s="42" t="s">
        <v>100</v>
      </c>
      <c r="C114" s="42"/>
      <c r="D114" s="42"/>
      <c r="E114" s="42"/>
      <c r="F114" s="42"/>
      <c r="G114" s="42"/>
      <c r="H114" s="4">
        <f>H13+H41+H58+H69+H79+H87+H8+H22</f>
        <v>620519.73</v>
      </c>
    </row>
    <row r="115" spans="2:9" x14ac:dyDescent="0.2">
      <c r="B115" s="1" t="s">
        <v>169</v>
      </c>
      <c r="H115" s="10">
        <f>H88+H80+H70+H59+H42</f>
        <v>0</v>
      </c>
    </row>
    <row r="116" spans="2:9" x14ac:dyDescent="0.2">
      <c r="B116" s="42"/>
      <c r="C116" s="42"/>
      <c r="D116" s="42"/>
      <c r="E116" s="42"/>
      <c r="F116" s="42"/>
      <c r="G116" s="42"/>
      <c r="H116" s="18" t="s">
        <v>1</v>
      </c>
    </row>
    <row r="117" spans="2:9" x14ac:dyDescent="0.2">
      <c r="B117" s="42" t="s">
        <v>19</v>
      </c>
      <c r="C117" s="42"/>
      <c r="D117" s="42"/>
      <c r="E117" s="42"/>
      <c r="F117" s="42"/>
      <c r="G117" s="42"/>
      <c r="H117" s="20">
        <f>SUM(H101:H115)</f>
        <v>82046792.476365164</v>
      </c>
    </row>
    <row r="118" spans="2:9" x14ac:dyDescent="0.2">
      <c r="B118" s="51"/>
      <c r="C118" s="51"/>
      <c r="D118" s="51"/>
      <c r="E118" s="42"/>
      <c r="F118" s="42"/>
      <c r="G118" s="42"/>
      <c r="H118" s="51"/>
    </row>
    <row r="120" spans="2:9" x14ac:dyDescent="0.2">
      <c r="I120" s="5"/>
    </row>
  </sheetData>
  <mergeCells count="6">
    <mergeCell ref="B95:G95"/>
    <mergeCell ref="B3:G3"/>
    <mergeCell ref="B4:G4"/>
    <mergeCell ref="B46:G46"/>
    <mergeCell ref="B45:G45"/>
    <mergeCell ref="B94:G94"/>
  </mergeCells>
  <phoneticPr fontId="5" type="noConversion"/>
  <printOptions horizontalCentered="1"/>
  <pageMargins left="0.5" right="0.5" top="0.75" bottom="0.5" header="0.5" footer="0.5"/>
  <pageSetup scale="78" fitToHeight="4" orientation="portrait" r:id="rId1"/>
  <headerFooter alignWithMargins="0"/>
  <rowBreaks count="2" manualBreakCount="2">
    <brk id="44" min="1" max="7" man="1"/>
    <brk id="93" min="1" max="7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 enableFormatConditionsCalculation="0">
    <tabColor rgb="FF00B050"/>
    <pageSetUpPr fitToPage="1"/>
  </sheetPr>
  <dimension ref="B1:D23"/>
  <sheetViews>
    <sheetView zoomScaleNormal="100" workbookViewId="0">
      <selection activeCell="B4" sqref="B4:D14"/>
    </sheetView>
  </sheetViews>
  <sheetFormatPr defaultColWidth="12.42578125" defaultRowHeight="15" x14ac:dyDescent="0.2"/>
  <cols>
    <col min="1" max="1" width="12.42578125" style="1"/>
    <col min="2" max="2" width="6.85546875" style="1" customWidth="1"/>
    <col min="3" max="3" width="46.42578125" style="1" customWidth="1"/>
    <col min="4" max="4" width="16.28515625" style="1" customWidth="1"/>
    <col min="5" max="16384" width="12.42578125" style="1"/>
  </cols>
  <sheetData>
    <row r="1" spans="2:4" x14ac:dyDescent="0.2">
      <c r="B1" s="42"/>
      <c r="C1" s="89"/>
      <c r="D1" s="42"/>
    </row>
    <row r="2" spans="2:4" x14ac:dyDescent="0.2">
      <c r="B2" s="42"/>
      <c r="C2" s="89"/>
      <c r="D2" s="42" t="s">
        <v>392</v>
      </c>
    </row>
    <row r="3" spans="2:4" ht="18" x14ac:dyDescent="0.25">
      <c r="B3" s="237" t="s">
        <v>241</v>
      </c>
      <c r="C3" s="237"/>
      <c r="D3" s="237"/>
    </row>
    <row r="4" spans="2:4" ht="15.75" x14ac:dyDescent="0.25">
      <c r="B4" s="238" t="str">
        <f>"Fiscal Year "&amp; fy</f>
        <v>Fiscal Year 2014, Quarter 4</v>
      </c>
      <c r="C4" s="238"/>
      <c r="D4" s="238"/>
    </row>
    <row r="5" spans="2:4" x14ac:dyDescent="0.2">
      <c r="B5" s="42"/>
      <c r="C5" s="42"/>
      <c r="D5" s="42"/>
    </row>
    <row r="6" spans="2:4" x14ac:dyDescent="0.2">
      <c r="B6" s="42"/>
      <c r="C6" s="42" t="s">
        <v>350</v>
      </c>
      <c r="D6" s="55" t="s">
        <v>0</v>
      </c>
    </row>
    <row r="7" spans="2:4" ht="6.75" customHeight="1" x14ac:dyDescent="0.2">
      <c r="C7" s="42"/>
      <c r="D7" s="42"/>
    </row>
    <row r="8" spans="2:4" ht="30.75" customHeight="1" x14ac:dyDescent="0.2">
      <c r="B8" s="42" t="s">
        <v>393</v>
      </c>
      <c r="C8" s="140" t="s">
        <v>348</v>
      </c>
      <c r="D8" s="108">
        <v>4058.56</v>
      </c>
    </row>
    <row r="9" spans="2:4" x14ac:dyDescent="0.2">
      <c r="B9" s="42"/>
      <c r="C9" s="42"/>
      <c r="D9" s="20"/>
    </row>
    <row r="10" spans="2:4" x14ac:dyDescent="0.2">
      <c r="C10" s="42"/>
      <c r="D10" s="20"/>
    </row>
    <row r="11" spans="2:4" x14ac:dyDescent="0.2">
      <c r="B11" s="42" t="s">
        <v>394</v>
      </c>
      <c r="C11" s="42" t="s">
        <v>349</v>
      </c>
      <c r="D11" s="108">
        <v>1292.6199999999999</v>
      </c>
    </row>
    <row r="12" spans="2:4" x14ac:dyDescent="0.2">
      <c r="B12" s="42"/>
      <c r="C12" s="42"/>
      <c r="D12" s="20"/>
    </row>
    <row r="13" spans="2:4" x14ac:dyDescent="0.2">
      <c r="B13" s="42"/>
      <c r="C13" s="42"/>
      <c r="D13" s="108"/>
    </row>
    <row r="14" spans="2:4" x14ac:dyDescent="0.2">
      <c r="B14" s="42" t="s">
        <v>395</v>
      </c>
      <c r="C14" s="42" t="s">
        <v>56</v>
      </c>
      <c r="D14" s="108">
        <v>620519.73</v>
      </c>
    </row>
    <row r="15" spans="2:4" x14ac:dyDescent="0.2">
      <c r="B15" s="42"/>
      <c r="C15" s="42"/>
      <c r="D15" s="4"/>
    </row>
    <row r="16" spans="2:4" x14ac:dyDescent="0.2">
      <c r="B16" s="42"/>
      <c r="C16" s="42"/>
      <c r="D16" s="4"/>
    </row>
    <row r="17" spans="2:4" x14ac:dyDescent="0.2">
      <c r="B17" s="42"/>
      <c r="C17" s="42"/>
      <c r="D17" s="4"/>
    </row>
    <row r="18" spans="2:4" x14ac:dyDescent="0.2">
      <c r="B18" s="42"/>
      <c r="C18" s="42"/>
      <c r="D18" s="4"/>
    </row>
    <row r="19" spans="2:4" x14ac:dyDescent="0.2">
      <c r="B19" s="42"/>
      <c r="C19" s="42"/>
      <c r="D19" s="4"/>
    </row>
    <row r="22" spans="2:4" x14ac:dyDescent="0.2">
      <c r="B22" s="42"/>
      <c r="C22" s="42"/>
      <c r="D22" s="42"/>
    </row>
    <row r="23" spans="2:4" x14ac:dyDescent="0.2">
      <c r="B23" s="42"/>
      <c r="C23" s="42"/>
      <c r="D23" s="42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2:G186"/>
  <sheetViews>
    <sheetView tabSelected="1" zoomScaleNormal="100" workbookViewId="0">
      <pane xSplit="2" ySplit="6" topLeftCell="C7" activePane="bottomRight" state="frozen"/>
      <selection activeCell="H35" sqref="H35"/>
      <selection pane="topRight" activeCell="H35" sqref="H35"/>
      <selection pane="bottomLeft" activeCell="H35" sqref="H35"/>
      <selection pane="bottomRight" activeCell="C160" sqref="C160"/>
    </sheetView>
  </sheetViews>
  <sheetFormatPr defaultRowHeight="12.75" x14ac:dyDescent="0.2"/>
  <cols>
    <col min="2" max="2" width="3.7109375" customWidth="1"/>
    <col min="3" max="3" width="59.28515625" customWidth="1"/>
    <col min="4" max="4" width="18.85546875" customWidth="1"/>
    <col min="5" max="5" width="18.28515625" customWidth="1"/>
    <col min="7" max="7" width="10.140625" bestFit="1" customWidth="1"/>
  </cols>
  <sheetData>
    <row r="2" spans="2:7" ht="15" x14ac:dyDescent="0.2">
      <c r="C2" s="1"/>
      <c r="D2" s="1"/>
      <c r="E2" s="6" t="s">
        <v>33</v>
      </c>
    </row>
    <row r="3" spans="2:7" ht="18" x14ac:dyDescent="0.25">
      <c r="B3" s="228" t="s">
        <v>352</v>
      </c>
      <c r="C3" s="228"/>
      <c r="D3" s="228"/>
      <c r="E3" s="228"/>
    </row>
    <row r="4" spans="2:7" ht="15.75" x14ac:dyDescent="0.25">
      <c r="B4" s="229" t="str">
        <f>"Fiscal Year "&amp; fy</f>
        <v>Fiscal Year 2014, Quarter 4</v>
      </c>
      <c r="C4" s="229"/>
      <c r="D4" s="229"/>
      <c r="E4" s="229"/>
    </row>
    <row r="5" spans="2:7" ht="15.75" x14ac:dyDescent="0.25">
      <c r="C5" s="119"/>
      <c r="D5" s="191"/>
      <c r="E5" s="119"/>
    </row>
    <row r="6" spans="2:7" ht="15.75" x14ac:dyDescent="0.25">
      <c r="C6" s="120"/>
      <c r="D6" s="142" t="s">
        <v>29</v>
      </c>
      <c r="E6" s="142" t="s">
        <v>185</v>
      </c>
    </row>
    <row r="8" spans="2:7" s="153" customFormat="1" ht="15.75" x14ac:dyDescent="0.25">
      <c r="B8" s="152" t="s">
        <v>351</v>
      </c>
    </row>
    <row r="9" spans="2:7" s="153" customFormat="1" ht="15" x14ac:dyDescent="0.2">
      <c r="C9" s="154" t="s">
        <v>264</v>
      </c>
      <c r="D9" s="155">
        <v>18</v>
      </c>
      <c r="E9" s="155">
        <v>1224</v>
      </c>
      <c r="G9" s="163"/>
    </row>
    <row r="10" spans="2:7" s="153" customFormat="1" ht="15" x14ac:dyDescent="0.2">
      <c r="C10" s="156" t="s">
        <v>363</v>
      </c>
      <c r="D10" s="155">
        <v>0</v>
      </c>
      <c r="E10" s="155">
        <v>0</v>
      </c>
    </row>
    <row r="11" spans="2:7" s="153" customFormat="1" ht="15" x14ac:dyDescent="0.2">
      <c r="C11" s="154" t="s">
        <v>265</v>
      </c>
      <c r="D11" s="155">
        <v>10</v>
      </c>
      <c r="E11" s="155">
        <v>680</v>
      </c>
    </row>
    <row r="12" spans="2:7" s="153" customFormat="1" ht="15" x14ac:dyDescent="0.2">
      <c r="C12" s="156" t="s">
        <v>363</v>
      </c>
      <c r="D12" s="155">
        <v>0</v>
      </c>
      <c r="E12" s="155">
        <v>0</v>
      </c>
    </row>
    <row r="13" spans="2:7" s="153" customFormat="1" ht="15" x14ac:dyDescent="0.2">
      <c r="C13" s="154" t="s">
        <v>266</v>
      </c>
      <c r="D13" s="155">
        <v>151</v>
      </c>
      <c r="E13" s="155">
        <v>14496</v>
      </c>
    </row>
    <row r="14" spans="2:7" s="153" customFormat="1" ht="15" x14ac:dyDescent="0.2">
      <c r="C14" s="156" t="s">
        <v>363</v>
      </c>
      <c r="D14" s="155">
        <v>0</v>
      </c>
      <c r="E14" s="155">
        <v>0</v>
      </c>
    </row>
    <row r="15" spans="2:7" s="153" customFormat="1" ht="15" x14ac:dyDescent="0.2">
      <c r="C15" s="154" t="s">
        <v>267</v>
      </c>
      <c r="D15" s="155">
        <v>84</v>
      </c>
      <c r="E15" s="155">
        <v>5712</v>
      </c>
    </row>
    <row r="16" spans="2:7" s="153" customFormat="1" ht="15" x14ac:dyDescent="0.2">
      <c r="C16" s="156" t="s">
        <v>363</v>
      </c>
      <c r="D16" s="155">
        <v>1</v>
      </c>
      <c r="E16" s="155">
        <v>44.88</v>
      </c>
    </row>
    <row r="17" spans="2:5" s="153" customFormat="1" ht="15" x14ac:dyDescent="0.2">
      <c r="C17" s="156"/>
      <c r="D17" s="155"/>
      <c r="E17" s="155"/>
    </row>
    <row r="18" spans="2:5" s="153" customFormat="1" ht="15" x14ac:dyDescent="0.2">
      <c r="C18" s="156" t="s">
        <v>364</v>
      </c>
      <c r="D18" s="157">
        <v>-3</v>
      </c>
      <c r="E18" s="157">
        <v>0</v>
      </c>
    </row>
    <row r="19" spans="2:5" s="153" customFormat="1" ht="15" x14ac:dyDescent="0.2">
      <c r="C19" s="158"/>
      <c r="D19" s="155"/>
      <c r="E19" s="155"/>
    </row>
    <row r="20" spans="2:5" s="153" customFormat="1" ht="15.75" x14ac:dyDescent="0.25">
      <c r="C20" s="159" t="s">
        <v>9</v>
      </c>
      <c r="D20" s="160">
        <f>SUM(D9:D19)</f>
        <v>261</v>
      </c>
      <c r="E20" s="160">
        <f>SUM(E9:E19)</f>
        <v>22156.880000000001</v>
      </c>
    </row>
    <row r="21" spans="2:5" s="153" customFormat="1" ht="15.75" x14ac:dyDescent="0.25">
      <c r="C21" s="159"/>
      <c r="D21" s="160"/>
      <c r="E21" s="160"/>
    </row>
    <row r="22" spans="2:5" s="153" customFormat="1" x14ac:dyDescent="0.2"/>
    <row r="23" spans="2:5" s="153" customFormat="1" ht="15.75" x14ac:dyDescent="0.25">
      <c r="B23" s="152" t="s">
        <v>290</v>
      </c>
      <c r="D23" s="161">
        <v>412227</v>
      </c>
      <c r="E23" s="161">
        <v>137773.44</v>
      </c>
    </row>
    <row r="24" spans="2:5" s="153" customFormat="1" x14ac:dyDescent="0.2"/>
    <row r="25" spans="2:5" s="153" customFormat="1" ht="15.75" x14ac:dyDescent="0.25">
      <c r="B25" s="152" t="s">
        <v>335</v>
      </c>
      <c r="D25" s="161">
        <v>2642</v>
      </c>
      <c r="E25" s="161">
        <v>1109.6399999999999</v>
      </c>
    </row>
    <row r="26" spans="2:5" s="153" customFormat="1" x14ac:dyDescent="0.2"/>
    <row r="27" spans="2:5" s="153" customFormat="1" ht="15.75" x14ac:dyDescent="0.25">
      <c r="B27" s="152" t="s">
        <v>269</v>
      </c>
    </row>
    <row r="28" spans="2:5" s="153" customFormat="1" ht="15" x14ac:dyDescent="0.2">
      <c r="C28" s="156" t="s">
        <v>270</v>
      </c>
      <c r="D28" s="155">
        <v>17</v>
      </c>
      <c r="E28" s="155">
        <v>629</v>
      </c>
    </row>
    <row r="29" spans="2:5" s="153" customFormat="1" ht="15" x14ac:dyDescent="0.2">
      <c r="C29" s="156" t="s">
        <v>363</v>
      </c>
      <c r="D29" s="155">
        <v>1</v>
      </c>
      <c r="E29" s="155">
        <v>24.42</v>
      </c>
    </row>
    <row r="30" spans="2:5" s="153" customFormat="1" ht="15" x14ac:dyDescent="0.2">
      <c r="C30" s="156" t="s">
        <v>271</v>
      </c>
      <c r="D30" s="155">
        <v>3</v>
      </c>
      <c r="E30" s="155">
        <v>2970</v>
      </c>
    </row>
    <row r="31" spans="2:5" s="153" customFormat="1" ht="15" x14ac:dyDescent="0.2">
      <c r="C31" s="156" t="s">
        <v>363</v>
      </c>
      <c r="D31" s="157">
        <v>0</v>
      </c>
      <c r="E31" s="157">
        <v>0</v>
      </c>
    </row>
    <row r="32" spans="2:5" s="153" customFormat="1" ht="15" x14ac:dyDescent="0.2">
      <c r="C32" s="158"/>
      <c r="D32" s="155"/>
      <c r="E32" s="155"/>
    </row>
    <row r="33" spans="2:5" s="153" customFormat="1" ht="15.75" x14ac:dyDescent="0.25">
      <c r="C33" s="159" t="s">
        <v>9</v>
      </c>
      <c r="D33" s="160">
        <f>SUM(D28:D31)</f>
        <v>21</v>
      </c>
      <c r="E33" s="160">
        <f>SUM(E28:E31)</f>
        <v>3623.42</v>
      </c>
    </row>
    <row r="34" spans="2:5" s="153" customFormat="1" x14ac:dyDescent="0.2"/>
    <row r="35" spans="2:5" s="153" customFormat="1" x14ac:dyDescent="0.2"/>
    <row r="36" spans="2:5" s="153" customFormat="1" ht="15.75" x14ac:dyDescent="0.25">
      <c r="B36" s="152" t="s">
        <v>272</v>
      </c>
    </row>
    <row r="37" spans="2:5" s="153" customFormat="1" ht="15.75" x14ac:dyDescent="0.25">
      <c r="B37" s="152"/>
      <c r="C37" s="162" t="s">
        <v>360</v>
      </c>
      <c r="D37" s="165">
        <v>197</v>
      </c>
      <c r="E37" s="165">
        <v>80770</v>
      </c>
    </row>
    <row r="38" spans="2:5" s="153" customFormat="1" ht="15.75" x14ac:dyDescent="0.25">
      <c r="B38" s="152"/>
      <c r="C38" s="156" t="s">
        <v>363</v>
      </c>
      <c r="D38" s="192">
        <v>1</v>
      </c>
      <c r="E38" s="192">
        <v>270.60000000000002</v>
      </c>
    </row>
    <row r="39" spans="2:5" s="153" customFormat="1" ht="15.75" x14ac:dyDescent="0.25">
      <c r="B39" s="152"/>
      <c r="C39" s="162"/>
      <c r="D39" s="161"/>
      <c r="E39" s="161"/>
    </row>
    <row r="40" spans="2:5" s="153" customFormat="1" ht="15.75" x14ac:dyDescent="0.25">
      <c r="B40" s="152"/>
      <c r="C40" s="159" t="s">
        <v>9</v>
      </c>
      <c r="D40" s="160">
        <f>SUM(D37:D39)</f>
        <v>198</v>
      </c>
      <c r="E40" s="160">
        <f>SUM(E37:E39)</f>
        <v>81040.600000000006</v>
      </c>
    </row>
    <row r="41" spans="2:5" s="153" customFormat="1" x14ac:dyDescent="0.2"/>
    <row r="42" spans="2:5" s="153" customFormat="1" ht="15.75" x14ac:dyDescent="0.25">
      <c r="B42" s="152" t="s">
        <v>273</v>
      </c>
    </row>
    <row r="43" spans="2:5" s="153" customFormat="1" ht="15.75" x14ac:dyDescent="0.25">
      <c r="B43" s="152"/>
      <c r="C43" s="162" t="s">
        <v>357</v>
      </c>
      <c r="D43" s="165">
        <v>33</v>
      </c>
      <c r="E43" s="165">
        <v>13530</v>
      </c>
    </row>
    <row r="44" spans="2:5" s="153" customFormat="1" ht="15.75" x14ac:dyDescent="0.25">
      <c r="B44" s="152"/>
      <c r="C44" s="156" t="s">
        <v>363</v>
      </c>
      <c r="D44" s="192">
        <v>1</v>
      </c>
      <c r="E44" s="192">
        <v>270.60000000000002</v>
      </c>
    </row>
    <row r="45" spans="2:5" s="153" customFormat="1" x14ac:dyDescent="0.2">
      <c r="D45" s="163"/>
      <c r="E45" s="164"/>
    </row>
    <row r="46" spans="2:5" s="153" customFormat="1" ht="15.75" x14ac:dyDescent="0.25">
      <c r="C46" s="159" t="s">
        <v>9</v>
      </c>
      <c r="D46" s="160">
        <f>SUM(D43:D44)</f>
        <v>34</v>
      </c>
      <c r="E46" s="160">
        <f>SUM(E43:E44)</f>
        <v>13800.6</v>
      </c>
    </row>
    <row r="47" spans="2:5" s="153" customFormat="1" x14ac:dyDescent="0.2">
      <c r="D47" s="163"/>
      <c r="E47" s="164"/>
    </row>
    <row r="48" spans="2:5" s="153" customFormat="1" x14ac:dyDescent="0.2"/>
    <row r="49" spans="2:5" s="153" customFormat="1" ht="15.75" x14ac:dyDescent="0.25">
      <c r="B49" s="152" t="s">
        <v>274</v>
      </c>
    </row>
    <row r="50" spans="2:5" s="153" customFormat="1" ht="15" x14ac:dyDescent="0.2">
      <c r="C50" s="156" t="s">
        <v>270</v>
      </c>
      <c r="D50" s="165">
        <v>1</v>
      </c>
      <c r="E50" s="165">
        <v>37</v>
      </c>
    </row>
    <row r="51" spans="2:5" s="153" customFormat="1" ht="15" x14ac:dyDescent="0.2">
      <c r="C51" s="156" t="s">
        <v>363</v>
      </c>
      <c r="D51" s="165">
        <v>0</v>
      </c>
      <c r="E51" s="165">
        <v>0</v>
      </c>
    </row>
    <row r="52" spans="2:5" s="153" customFormat="1" ht="15" x14ac:dyDescent="0.2">
      <c r="C52" s="156" t="s">
        <v>271</v>
      </c>
      <c r="D52" s="165">
        <v>8</v>
      </c>
      <c r="E52" s="165">
        <v>7920</v>
      </c>
    </row>
    <row r="53" spans="2:5" s="153" customFormat="1" ht="15" x14ac:dyDescent="0.2">
      <c r="C53" s="156" t="s">
        <v>363</v>
      </c>
      <c r="D53" s="192">
        <v>0</v>
      </c>
      <c r="E53" s="192">
        <v>0</v>
      </c>
    </row>
    <row r="54" spans="2:5" s="153" customFormat="1" ht="15" x14ac:dyDescent="0.2">
      <c r="C54" s="158"/>
      <c r="D54" s="155"/>
      <c r="E54" s="155"/>
    </row>
    <row r="55" spans="2:5" s="153" customFormat="1" ht="15.75" x14ac:dyDescent="0.25">
      <c r="C55" s="159" t="s">
        <v>9</v>
      </c>
      <c r="D55" s="160">
        <f>SUM(D50:D53)</f>
        <v>9</v>
      </c>
      <c r="E55" s="160">
        <f>SUM(E50:E53)</f>
        <v>7957</v>
      </c>
    </row>
    <row r="56" spans="2:5" s="153" customFormat="1" x14ac:dyDescent="0.2"/>
    <row r="57" spans="2:5" s="153" customFormat="1" x14ac:dyDescent="0.2"/>
    <row r="58" spans="2:5" s="153" customFormat="1" ht="15.75" x14ac:dyDescent="0.25">
      <c r="B58" s="152" t="s">
        <v>353</v>
      </c>
    </row>
    <row r="59" spans="2:5" s="153" customFormat="1" ht="15" x14ac:dyDescent="0.2">
      <c r="C59" s="156" t="s">
        <v>369</v>
      </c>
      <c r="D59" s="165">
        <v>14</v>
      </c>
      <c r="E59" s="165">
        <v>8260</v>
      </c>
    </row>
    <row r="60" spans="2:5" s="153" customFormat="1" ht="15" x14ac:dyDescent="0.2">
      <c r="C60" s="156" t="s">
        <v>363</v>
      </c>
      <c r="D60" s="192">
        <v>1</v>
      </c>
      <c r="E60" s="192">
        <v>389.4</v>
      </c>
    </row>
    <row r="61" spans="2:5" s="153" customFormat="1" ht="15" x14ac:dyDescent="0.2">
      <c r="C61" s="158"/>
      <c r="D61" s="155"/>
      <c r="E61" s="155"/>
    </row>
    <row r="62" spans="2:5" ht="15.75" x14ac:dyDescent="0.25">
      <c r="B62" s="153"/>
      <c r="C62" s="159" t="s">
        <v>9</v>
      </c>
      <c r="D62" s="160">
        <f>SUM(D57:D60)</f>
        <v>15</v>
      </c>
      <c r="E62" s="160">
        <f>SUM(E57:E60)</f>
        <v>8649.4</v>
      </c>
    </row>
    <row r="63" spans="2:5" ht="15" x14ac:dyDescent="0.2">
      <c r="B63" s="153"/>
      <c r="C63" s="162"/>
      <c r="D63" s="153"/>
      <c r="E63" s="153"/>
    </row>
    <row r="64" spans="2:5" s="153" customFormat="1" x14ac:dyDescent="0.2"/>
    <row r="65" spans="2:5" s="153" customFormat="1" ht="15.75" x14ac:dyDescent="0.25">
      <c r="B65" s="152" t="s">
        <v>275</v>
      </c>
      <c r="D65" s="161">
        <v>0</v>
      </c>
      <c r="E65" s="161">
        <v>0</v>
      </c>
    </row>
    <row r="66" spans="2:5" s="153" customFormat="1" ht="15.75" x14ac:dyDescent="0.25">
      <c r="B66" s="82"/>
      <c r="C66" s="120"/>
      <c r="D66" s="141"/>
      <c r="E66" s="141"/>
    </row>
    <row r="67" spans="2:5" s="153" customFormat="1" x14ac:dyDescent="0.2">
      <c r="B67"/>
      <c r="C67"/>
      <c r="D67"/>
      <c r="E67"/>
    </row>
    <row r="68" spans="2:5" s="153" customFormat="1" ht="15.75" x14ac:dyDescent="0.25">
      <c r="B68" s="152" t="s">
        <v>354</v>
      </c>
    </row>
    <row r="69" spans="2:5" s="153" customFormat="1" ht="15" x14ac:dyDescent="0.2">
      <c r="C69" s="156" t="s">
        <v>270</v>
      </c>
      <c r="D69" s="165">
        <v>59</v>
      </c>
      <c r="E69" s="165">
        <v>2183</v>
      </c>
    </row>
    <row r="70" spans="2:5" s="153" customFormat="1" ht="15" x14ac:dyDescent="0.2">
      <c r="C70" s="156" t="s">
        <v>363</v>
      </c>
      <c r="D70" s="165">
        <v>1</v>
      </c>
      <c r="E70" s="165">
        <v>24.42</v>
      </c>
    </row>
    <row r="71" spans="2:5" s="153" customFormat="1" ht="15" x14ac:dyDescent="0.2">
      <c r="C71" s="156" t="s">
        <v>271</v>
      </c>
      <c r="D71" s="165">
        <v>91</v>
      </c>
      <c r="E71" s="165">
        <v>90090</v>
      </c>
    </row>
    <row r="72" spans="2:5" s="153" customFormat="1" ht="15" x14ac:dyDescent="0.2">
      <c r="C72" s="162" t="s">
        <v>363</v>
      </c>
      <c r="D72" s="192">
        <v>1</v>
      </c>
      <c r="E72" s="192">
        <v>653.4</v>
      </c>
    </row>
    <row r="73" spans="2:5" s="153" customFormat="1" ht="15" x14ac:dyDescent="0.2">
      <c r="C73" s="158"/>
      <c r="D73" s="155"/>
      <c r="E73" s="155"/>
    </row>
    <row r="74" spans="2:5" s="153" customFormat="1" ht="15.75" x14ac:dyDescent="0.25">
      <c r="C74" s="159" t="s">
        <v>9</v>
      </c>
      <c r="D74" s="160">
        <f>SUM(D69:D72)</f>
        <v>152</v>
      </c>
      <c r="E74" s="160">
        <f>SUM(E69:E72)</f>
        <v>92950.819999999992</v>
      </c>
    </row>
    <row r="75" spans="2:5" s="153" customFormat="1" x14ac:dyDescent="0.2"/>
    <row r="76" spans="2:5" s="153" customFormat="1" x14ac:dyDescent="0.2"/>
    <row r="77" spans="2:5" s="153" customFormat="1" ht="15.75" x14ac:dyDescent="0.25">
      <c r="B77" s="152" t="s">
        <v>291</v>
      </c>
    </row>
    <row r="78" spans="2:5" s="153" customFormat="1" ht="15.75" x14ac:dyDescent="0.25">
      <c r="B78" s="152"/>
      <c r="C78" s="156" t="s">
        <v>361</v>
      </c>
      <c r="D78" s="165">
        <v>16</v>
      </c>
      <c r="E78" s="165">
        <v>1920</v>
      </c>
    </row>
    <row r="79" spans="2:5" s="153" customFormat="1" ht="15.75" x14ac:dyDescent="0.25">
      <c r="B79" s="152"/>
      <c r="C79" s="156" t="s">
        <v>362</v>
      </c>
      <c r="D79" s="192">
        <v>0</v>
      </c>
      <c r="E79" s="192">
        <v>0</v>
      </c>
    </row>
    <row r="80" spans="2:5" s="153" customFormat="1" ht="15.75" x14ac:dyDescent="0.25">
      <c r="B80" s="152"/>
      <c r="D80" s="161"/>
      <c r="E80" s="161"/>
    </row>
    <row r="81" spans="2:5" s="153" customFormat="1" ht="15.75" x14ac:dyDescent="0.25">
      <c r="B81" s="152"/>
      <c r="C81" s="159" t="s">
        <v>9</v>
      </c>
      <c r="D81" s="161">
        <f>SUM(D78:D80)</f>
        <v>16</v>
      </c>
      <c r="E81" s="161">
        <f>SUM(E78:E80)</f>
        <v>1920</v>
      </c>
    </row>
    <row r="82" spans="2:5" s="153" customFormat="1" ht="15.75" x14ac:dyDescent="0.25">
      <c r="B82" s="152"/>
      <c r="D82" s="161"/>
      <c r="E82" s="161"/>
    </row>
    <row r="83" spans="2:5" s="153" customFormat="1" x14ac:dyDescent="0.2"/>
    <row r="84" spans="2:5" s="153" customFormat="1" ht="15.75" x14ac:dyDescent="0.25">
      <c r="B84" s="152" t="s">
        <v>276</v>
      </c>
      <c r="D84" s="161">
        <v>9</v>
      </c>
      <c r="E84" s="161">
        <v>7792.5</v>
      </c>
    </row>
    <row r="85" spans="2:5" s="153" customFormat="1" x14ac:dyDescent="0.2"/>
    <row r="86" spans="2:5" ht="15.75" x14ac:dyDescent="0.25">
      <c r="B86" s="152" t="s">
        <v>277</v>
      </c>
      <c r="C86" s="153"/>
      <c r="D86" s="153"/>
      <c r="E86" s="153"/>
    </row>
    <row r="87" spans="2:5" s="153" customFormat="1" ht="15.75" x14ac:dyDescent="0.25">
      <c r="B87" s="152"/>
      <c r="C87" s="162" t="s">
        <v>358</v>
      </c>
      <c r="D87" s="155">
        <v>19</v>
      </c>
      <c r="E87" s="155">
        <v>1254</v>
      </c>
    </row>
    <row r="88" spans="2:5" s="153" customFormat="1" ht="15.75" x14ac:dyDescent="0.25">
      <c r="B88" s="152"/>
      <c r="C88" s="162" t="s">
        <v>371</v>
      </c>
      <c r="D88" s="157">
        <v>0</v>
      </c>
      <c r="E88" s="157">
        <v>0</v>
      </c>
    </row>
    <row r="89" spans="2:5" s="153" customFormat="1" ht="15.75" x14ac:dyDescent="0.25">
      <c r="B89" s="152"/>
      <c r="D89" s="161"/>
      <c r="E89" s="161"/>
    </row>
    <row r="90" spans="2:5" s="153" customFormat="1" ht="15.75" x14ac:dyDescent="0.25">
      <c r="B90" s="152"/>
      <c r="C90" s="159" t="s">
        <v>9</v>
      </c>
      <c r="D90" s="160">
        <f>SUM(D87:D89)</f>
        <v>19</v>
      </c>
      <c r="E90" s="160">
        <f>SUM(E87:E89)</f>
        <v>1254</v>
      </c>
    </row>
    <row r="91" spans="2:5" s="153" customFormat="1" ht="15.75" x14ac:dyDescent="0.25">
      <c r="B91" s="152"/>
      <c r="C91" s="159"/>
      <c r="D91" s="160"/>
      <c r="E91" s="160"/>
    </row>
    <row r="92" spans="2:5" s="153" customFormat="1" x14ac:dyDescent="0.2"/>
    <row r="93" spans="2:5" s="153" customFormat="1" ht="15.75" x14ac:dyDescent="0.25">
      <c r="B93" s="152" t="s">
        <v>278</v>
      </c>
      <c r="D93" s="160">
        <v>6</v>
      </c>
      <c r="E93" s="160">
        <v>70500</v>
      </c>
    </row>
    <row r="94" spans="2:5" s="153" customFormat="1" x14ac:dyDescent="0.2"/>
    <row r="95" spans="2:5" s="153" customFormat="1" ht="15.75" x14ac:dyDescent="0.25">
      <c r="B95" s="152" t="s">
        <v>279</v>
      </c>
    </row>
    <row r="96" spans="2:5" ht="15" x14ac:dyDescent="0.2">
      <c r="B96" s="153"/>
      <c r="C96" s="162" t="s">
        <v>343</v>
      </c>
      <c r="D96" s="155">
        <v>4</v>
      </c>
      <c r="E96" s="155">
        <v>409400</v>
      </c>
    </row>
    <row r="97" spans="2:5" s="153" customFormat="1" ht="15" x14ac:dyDescent="0.2">
      <c r="C97" s="162" t="s">
        <v>344</v>
      </c>
      <c r="D97" s="155">
        <v>0</v>
      </c>
      <c r="E97" s="155">
        <v>0</v>
      </c>
    </row>
    <row r="98" spans="2:5" s="153" customFormat="1" ht="15" x14ac:dyDescent="0.2">
      <c r="C98" s="162" t="s">
        <v>345</v>
      </c>
      <c r="D98" s="157">
        <v>1</v>
      </c>
      <c r="E98" s="157">
        <v>58400</v>
      </c>
    </row>
    <row r="99" spans="2:5" s="153" customFormat="1" ht="15" x14ac:dyDescent="0.2">
      <c r="D99" s="166"/>
      <c r="E99" s="166"/>
    </row>
    <row r="100" spans="2:5" s="153" customFormat="1" ht="15.75" x14ac:dyDescent="0.25">
      <c r="C100" s="159" t="s">
        <v>9</v>
      </c>
      <c r="D100" s="160">
        <f>SUM(D96:D99)</f>
        <v>5</v>
      </c>
      <c r="E100" s="160">
        <f>SUM(E96:E99)</f>
        <v>467800</v>
      </c>
    </row>
    <row r="101" spans="2:5" s="153" customFormat="1" x14ac:dyDescent="0.2"/>
    <row r="102" spans="2:5" s="153" customFormat="1" x14ac:dyDescent="0.2"/>
    <row r="103" spans="2:5" s="153" customFormat="1" ht="15.75" x14ac:dyDescent="0.25">
      <c r="B103" s="152" t="s">
        <v>281</v>
      </c>
      <c r="D103" s="160">
        <v>145</v>
      </c>
      <c r="E103" s="160">
        <v>52925</v>
      </c>
    </row>
    <row r="104" spans="2:5" s="153" customFormat="1" x14ac:dyDescent="0.2"/>
    <row r="105" spans="2:5" s="153" customFormat="1" ht="15.75" x14ac:dyDescent="0.25">
      <c r="B105" s="152" t="s">
        <v>282</v>
      </c>
    </row>
    <row r="106" spans="2:5" s="153" customFormat="1" ht="15" x14ac:dyDescent="0.2">
      <c r="C106" s="156" t="s">
        <v>292</v>
      </c>
      <c r="D106" s="155">
        <v>0</v>
      </c>
      <c r="E106" s="155">
        <v>0</v>
      </c>
    </row>
    <row r="107" spans="2:5" ht="15" x14ac:dyDescent="0.2">
      <c r="B107" s="153"/>
      <c r="C107" s="156" t="s">
        <v>293</v>
      </c>
      <c r="D107" s="155">
        <v>0</v>
      </c>
      <c r="E107" s="155">
        <v>0</v>
      </c>
    </row>
    <row r="108" spans="2:5" ht="15" x14ac:dyDescent="0.2">
      <c r="B108" s="153"/>
      <c r="C108" s="158" t="s">
        <v>294</v>
      </c>
      <c r="D108" s="155">
        <v>0</v>
      </c>
      <c r="E108" s="155">
        <v>0</v>
      </c>
    </row>
    <row r="109" spans="2:5" s="153" customFormat="1" ht="15" x14ac:dyDescent="0.2">
      <c r="C109" s="156" t="s">
        <v>295</v>
      </c>
      <c r="D109" s="155">
        <v>0</v>
      </c>
      <c r="E109" s="155">
        <v>0</v>
      </c>
    </row>
    <row r="110" spans="2:5" s="153" customFormat="1" ht="15" x14ac:dyDescent="0.2">
      <c r="C110" s="156" t="s">
        <v>296</v>
      </c>
      <c r="D110" s="155">
        <v>0</v>
      </c>
      <c r="E110" s="155">
        <v>0</v>
      </c>
    </row>
    <row r="111" spans="2:5" s="153" customFormat="1" ht="15" x14ac:dyDescent="0.2">
      <c r="C111" s="156" t="s">
        <v>297</v>
      </c>
      <c r="D111" s="155">
        <v>0</v>
      </c>
      <c r="E111" s="155">
        <v>0</v>
      </c>
    </row>
    <row r="112" spans="2:5" s="153" customFormat="1" ht="15" x14ac:dyDescent="0.2">
      <c r="C112" s="156" t="s">
        <v>298</v>
      </c>
      <c r="D112" s="157">
        <v>0</v>
      </c>
      <c r="E112" s="157">
        <v>0</v>
      </c>
    </row>
    <row r="113" spans="2:5" s="153" customFormat="1" ht="15" x14ac:dyDescent="0.2">
      <c r="C113" s="167"/>
      <c r="D113" s="147"/>
      <c r="E113" s="147"/>
    </row>
    <row r="114" spans="2:5" s="153" customFormat="1" ht="15.75" x14ac:dyDescent="0.25">
      <c r="C114" s="159" t="s">
        <v>9</v>
      </c>
      <c r="D114" s="160">
        <f>SUM(D106:D113)</f>
        <v>0</v>
      </c>
      <c r="E114" s="160">
        <f>SUM(E106:E113)</f>
        <v>0</v>
      </c>
    </row>
    <row r="115" spans="2:5" s="153" customFormat="1" x14ac:dyDescent="0.2"/>
    <row r="116" spans="2:5" s="153" customFormat="1" x14ac:dyDescent="0.2"/>
    <row r="117" spans="2:5" s="153" customFormat="1" ht="15.75" x14ac:dyDescent="0.25">
      <c r="B117" s="152" t="s">
        <v>283</v>
      </c>
    </row>
    <row r="118" spans="2:5" s="153" customFormat="1" ht="15" x14ac:dyDescent="0.2">
      <c r="C118" s="158" t="s">
        <v>284</v>
      </c>
      <c r="D118" s="148"/>
      <c r="E118" s="148"/>
    </row>
    <row r="119" spans="2:5" s="153" customFormat="1" ht="15" x14ac:dyDescent="0.2">
      <c r="C119" s="158" t="s">
        <v>299</v>
      </c>
      <c r="D119" s="155">
        <v>0</v>
      </c>
      <c r="E119" s="155">
        <v>0</v>
      </c>
    </row>
    <row r="120" spans="2:5" s="153" customFormat="1" ht="15" x14ac:dyDescent="0.2">
      <c r="C120" s="158" t="s">
        <v>300</v>
      </c>
      <c r="D120" s="155">
        <v>0</v>
      </c>
      <c r="E120" s="155">
        <v>0</v>
      </c>
    </row>
    <row r="121" spans="2:5" s="153" customFormat="1" ht="15" x14ac:dyDescent="0.2">
      <c r="C121" s="158" t="s">
        <v>301</v>
      </c>
      <c r="D121" s="155">
        <v>0</v>
      </c>
      <c r="E121" s="155">
        <v>0</v>
      </c>
    </row>
    <row r="122" spans="2:5" s="153" customFormat="1" ht="15" x14ac:dyDescent="0.2">
      <c r="C122" s="158" t="s">
        <v>285</v>
      </c>
      <c r="D122" s="147"/>
      <c r="E122" s="147"/>
    </row>
    <row r="123" spans="2:5" s="153" customFormat="1" ht="15" x14ac:dyDescent="0.2">
      <c r="C123" s="158" t="s">
        <v>299</v>
      </c>
      <c r="D123" s="155">
        <v>0</v>
      </c>
      <c r="E123" s="155">
        <v>0</v>
      </c>
    </row>
    <row r="124" spans="2:5" s="153" customFormat="1" ht="15" x14ac:dyDescent="0.2">
      <c r="C124" s="158" t="s">
        <v>300</v>
      </c>
      <c r="D124" s="155">
        <v>0</v>
      </c>
      <c r="E124" s="155">
        <v>0</v>
      </c>
    </row>
    <row r="125" spans="2:5" s="153" customFormat="1" ht="15" x14ac:dyDescent="0.2">
      <c r="C125" s="158" t="s">
        <v>301</v>
      </c>
      <c r="D125" s="155">
        <v>0</v>
      </c>
      <c r="E125" s="155">
        <v>0</v>
      </c>
    </row>
    <row r="126" spans="2:5" s="153" customFormat="1" ht="15" x14ac:dyDescent="0.2">
      <c r="C126" s="158" t="s">
        <v>286</v>
      </c>
      <c r="D126" s="147"/>
      <c r="E126" s="147"/>
    </row>
    <row r="127" spans="2:5" s="153" customFormat="1" ht="15" x14ac:dyDescent="0.2">
      <c r="C127" s="158" t="s">
        <v>299</v>
      </c>
      <c r="D127" s="155">
        <v>0</v>
      </c>
      <c r="E127" s="155">
        <v>0</v>
      </c>
    </row>
    <row r="128" spans="2:5" ht="15" x14ac:dyDescent="0.2">
      <c r="B128" s="153"/>
      <c r="C128" s="158" t="s">
        <v>300</v>
      </c>
      <c r="D128" s="155">
        <v>0</v>
      </c>
      <c r="E128" s="155">
        <v>0</v>
      </c>
    </row>
    <row r="129" spans="2:5" ht="15" x14ac:dyDescent="0.2">
      <c r="B129" s="153"/>
      <c r="C129" s="158" t="s">
        <v>301</v>
      </c>
      <c r="D129" s="155">
        <v>0</v>
      </c>
      <c r="E129" s="155">
        <v>0</v>
      </c>
    </row>
    <row r="130" spans="2:5" s="153" customFormat="1" ht="15" x14ac:dyDescent="0.2">
      <c r="C130" s="158" t="s">
        <v>287</v>
      </c>
      <c r="D130" s="163"/>
      <c r="E130" s="163"/>
    </row>
    <row r="131" spans="2:5" s="153" customFormat="1" ht="15" x14ac:dyDescent="0.2">
      <c r="C131" s="158" t="s">
        <v>299</v>
      </c>
      <c r="D131" s="155">
        <v>0</v>
      </c>
      <c r="E131" s="155">
        <v>0</v>
      </c>
    </row>
    <row r="132" spans="2:5" s="153" customFormat="1" ht="15" x14ac:dyDescent="0.2">
      <c r="C132" s="158" t="s">
        <v>300</v>
      </c>
      <c r="D132" s="155">
        <v>0</v>
      </c>
      <c r="E132" s="155">
        <v>0</v>
      </c>
    </row>
    <row r="133" spans="2:5" s="153" customFormat="1" ht="15" x14ac:dyDescent="0.2">
      <c r="C133" s="158" t="s">
        <v>301</v>
      </c>
      <c r="D133" s="155">
        <v>0</v>
      </c>
      <c r="E133" s="155">
        <v>0</v>
      </c>
    </row>
    <row r="134" spans="2:5" s="153" customFormat="1" ht="15" x14ac:dyDescent="0.2">
      <c r="C134" s="158"/>
      <c r="D134" s="165"/>
      <c r="E134" s="165"/>
    </row>
    <row r="135" spans="2:5" s="153" customFormat="1" ht="15" x14ac:dyDescent="0.2">
      <c r="C135" s="158" t="s">
        <v>421</v>
      </c>
      <c r="D135" s="192">
        <v>0</v>
      </c>
      <c r="E135" s="192">
        <v>0</v>
      </c>
    </row>
    <row r="136" spans="2:5" s="153" customFormat="1" x14ac:dyDescent="0.2">
      <c r="C136" s="167"/>
      <c r="D136" s="163"/>
      <c r="E136" s="163"/>
    </row>
    <row r="137" spans="2:5" s="153" customFormat="1" ht="15.75" x14ac:dyDescent="0.25">
      <c r="C137" s="84" t="s">
        <v>9</v>
      </c>
      <c r="D137" s="161">
        <f>SUM(D119:D135)</f>
        <v>0</v>
      </c>
      <c r="E137" s="161">
        <f>SUM(E119:E135)</f>
        <v>0</v>
      </c>
    </row>
    <row r="138" spans="2:5" s="153" customFormat="1" x14ac:dyDescent="0.2">
      <c r="B138"/>
      <c r="C138"/>
      <c r="D138"/>
      <c r="E138"/>
    </row>
    <row r="139" spans="2:5" s="153" customFormat="1" x14ac:dyDescent="0.2"/>
    <row r="140" spans="2:5" s="153" customFormat="1" ht="15.75" x14ac:dyDescent="0.25">
      <c r="B140" s="152" t="s">
        <v>280</v>
      </c>
    </row>
    <row r="141" spans="2:5" s="153" customFormat="1" ht="15" x14ac:dyDescent="0.2">
      <c r="C141" s="156" t="s">
        <v>374</v>
      </c>
      <c r="D141" s="155">
        <v>19</v>
      </c>
      <c r="E141" s="155">
        <v>1254</v>
      </c>
    </row>
    <row r="142" spans="2:5" s="153" customFormat="1" ht="15" x14ac:dyDescent="0.2">
      <c r="C142" s="156" t="s">
        <v>371</v>
      </c>
      <c r="D142" s="157">
        <v>0</v>
      </c>
      <c r="E142" s="157">
        <v>0</v>
      </c>
    </row>
    <row r="143" spans="2:5" s="153" customFormat="1" ht="15" x14ac:dyDescent="0.2">
      <c r="D143" s="149"/>
      <c r="E143" s="149"/>
    </row>
    <row r="144" spans="2:5" s="153" customFormat="1" ht="15.75" x14ac:dyDescent="0.25">
      <c r="C144" s="159" t="s">
        <v>9</v>
      </c>
      <c r="D144" s="150">
        <f>SUM(D141:D142)</f>
        <v>19</v>
      </c>
      <c r="E144" s="150">
        <f>SUM(E141:E142)</f>
        <v>1254</v>
      </c>
    </row>
    <row r="145" spans="2:5" x14ac:dyDescent="0.2">
      <c r="B145" s="153"/>
      <c r="C145" s="153"/>
      <c r="D145" s="153"/>
      <c r="E145" s="153"/>
    </row>
    <row r="146" spans="2:5" s="153" customFormat="1" x14ac:dyDescent="0.2"/>
    <row r="147" spans="2:5" s="153" customFormat="1" ht="15.75" x14ac:dyDescent="0.25">
      <c r="B147" s="152" t="s">
        <v>288</v>
      </c>
    </row>
    <row r="148" spans="2:5" s="153" customFormat="1" ht="15" x14ac:dyDescent="0.2">
      <c r="C148" s="196" t="s">
        <v>447</v>
      </c>
      <c r="D148" s="155">
        <v>1</v>
      </c>
      <c r="E148" s="155">
        <v>365</v>
      </c>
    </row>
    <row r="149" spans="2:5" s="153" customFormat="1" ht="15" x14ac:dyDescent="0.2">
      <c r="C149" s="196" t="s">
        <v>448</v>
      </c>
      <c r="D149" s="155">
        <v>0</v>
      </c>
      <c r="E149" s="155">
        <v>0</v>
      </c>
    </row>
    <row r="150" spans="2:5" s="153" customFormat="1" ht="15" x14ac:dyDescent="0.2">
      <c r="C150" s="196" t="s">
        <v>449</v>
      </c>
      <c r="D150" s="155">
        <v>1</v>
      </c>
      <c r="E150" s="155">
        <v>1380</v>
      </c>
    </row>
    <row r="151" spans="2:5" s="153" customFormat="1" ht="15" x14ac:dyDescent="0.2">
      <c r="C151" s="196" t="s">
        <v>450</v>
      </c>
      <c r="D151" s="155">
        <v>29</v>
      </c>
      <c r="E151" s="155">
        <v>10585</v>
      </c>
    </row>
    <row r="152" spans="2:5" s="153" customFormat="1" ht="15" x14ac:dyDescent="0.2">
      <c r="C152" s="196" t="s">
        <v>346</v>
      </c>
      <c r="D152" s="155">
        <v>6</v>
      </c>
      <c r="E152" s="155">
        <v>2190</v>
      </c>
    </row>
    <row r="153" spans="2:5" s="153" customFormat="1" ht="15" x14ac:dyDescent="0.2">
      <c r="C153" s="196" t="s">
        <v>371</v>
      </c>
      <c r="D153" s="157">
        <v>0</v>
      </c>
      <c r="E153" s="157">
        <v>0</v>
      </c>
    </row>
    <row r="154" spans="2:5" s="153" customFormat="1" ht="15" x14ac:dyDescent="0.2">
      <c r="C154" s="156"/>
      <c r="D154" s="165"/>
      <c r="E154" s="165"/>
    </row>
    <row r="155" spans="2:5" s="153" customFormat="1" ht="15.75" x14ac:dyDescent="0.25">
      <c r="C155" s="151" t="s">
        <v>9</v>
      </c>
      <c r="D155" s="161">
        <f>SUM(D148:D154)</f>
        <v>37</v>
      </c>
      <c r="E155" s="161">
        <f>SUM(E148:E154)</f>
        <v>14520</v>
      </c>
    </row>
    <row r="156" spans="2:5" s="153" customFormat="1" x14ac:dyDescent="0.2"/>
    <row r="157" spans="2:5" s="153" customFormat="1" x14ac:dyDescent="0.2"/>
    <row r="158" spans="2:5" s="153" customFormat="1" ht="15.75" x14ac:dyDescent="0.25">
      <c r="B158" s="152" t="s">
        <v>289</v>
      </c>
    </row>
    <row r="159" spans="2:5" s="153" customFormat="1" ht="15" x14ac:dyDescent="0.2">
      <c r="C159" s="154" t="s">
        <v>426</v>
      </c>
      <c r="D159" s="155">
        <v>28</v>
      </c>
      <c r="E159" s="155">
        <v>33475</v>
      </c>
    </row>
    <row r="160" spans="2:5" s="153" customFormat="1" ht="15" x14ac:dyDescent="0.2">
      <c r="C160" s="156" t="s">
        <v>427</v>
      </c>
      <c r="D160" s="155">
        <v>1</v>
      </c>
      <c r="E160" s="155">
        <v>6050</v>
      </c>
    </row>
    <row r="161" spans="2:5" s="153" customFormat="1" ht="15" x14ac:dyDescent="0.2">
      <c r="C161" s="156" t="s">
        <v>428</v>
      </c>
      <c r="D161" s="155">
        <v>9</v>
      </c>
      <c r="E161" s="155">
        <v>267750</v>
      </c>
    </row>
    <row r="162" spans="2:5" s="153" customFormat="1" ht="15" x14ac:dyDescent="0.2">
      <c r="C162" s="156" t="s">
        <v>429</v>
      </c>
      <c r="D162" s="155">
        <v>18</v>
      </c>
      <c r="E162" s="155">
        <v>3654000</v>
      </c>
    </row>
    <row r="163" spans="2:5" s="153" customFormat="1" ht="15" x14ac:dyDescent="0.2">
      <c r="C163" s="156" t="s">
        <v>430</v>
      </c>
      <c r="D163" s="155">
        <v>0</v>
      </c>
      <c r="E163" s="155">
        <v>0</v>
      </c>
    </row>
    <row r="164" spans="2:5" s="153" customFormat="1" ht="15" x14ac:dyDescent="0.2">
      <c r="C164" s="156" t="s">
        <v>431</v>
      </c>
      <c r="D164" s="155">
        <v>161</v>
      </c>
      <c r="E164" s="155">
        <v>2849700</v>
      </c>
    </row>
    <row r="165" spans="2:5" ht="15" x14ac:dyDescent="0.2">
      <c r="B165" s="153"/>
      <c r="C165" s="156" t="s">
        <v>432</v>
      </c>
      <c r="D165" s="155">
        <v>12</v>
      </c>
      <c r="E165" s="155">
        <v>196175</v>
      </c>
    </row>
    <row r="166" spans="2:5" ht="15" x14ac:dyDescent="0.2">
      <c r="B166" s="153"/>
      <c r="C166" s="156" t="s">
        <v>433</v>
      </c>
      <c r="D166" s="155">
        <v>8</v>
      </c>
      <c r="E166" s="155">
        <v>70920</v>
      </c>
    </row>
    <row r="167" spans="2:5" s="153" customFormat="1" ht="15" x14ac:dyDescent="0.2">
      <c r="C167" s="156" t="s">
        <v>434</v>
      </c>
      <c r="D167" s="155">
        <v>77</v>
      </c>
      <c r="E167" s="155">
        <v>682605</v>
      </c>
    </row>
    <row r="168" spans="2:5" s="153" customFormat="1" ht="15" x14ac:dyDescent="0.2">
      <c r="C168" s="156" t="s">
        <v>435</v>
      </c>
      <c r="D168" s="155">
        <v>2</v>
      </c>
      <c r="E168" s="155">
        <v>8350</v>
      </c>
    </row>
    <row r="169" spans="2:5" s="153" customFormat="1" ht="15" x14ac:dyDescent="0.2">
      <c r="C169" s="156" t="s">
        <v>436</v>
      </c>
      <c r="D169" s="155">
        <v>0</v>
      </c>
      <c r="E169" s="155">
        <v>0</v>
      </c>
    </row>
    <row r="170" spans="2:5" s="153" customFormat="1" ht="15" x14ac:dyDescent="0.2">
      <c r="C170" s="156" t="s">
        <v>437</v>
      </c>
      <c r="D170" s="155">
        <v>0</v>
      </c>
      <c r="E170" s="155">
        <v>0</v>
      </c>
    </row>
    <row r="171" spans="2:5" s="153" customFormat="1" ht="15" x14ac:dyDescent="0.2">
      <c r="C171" s="156" t="s">
        <v>438</v>
      </c>
      <c r="D171" s="155">
        <v>0</v>
      </c>
      <c r="E171" s="155">
        <v>0</v>
      </c>
    </row>
    <row r="172" spans="2:5" s="153" customFormat="1" ht="15" x14ac:dyDescent="0.2">
      <c r="C172" s="156" t="s">
        <v>434</v>
      </c>
      <c r="D172" s="155">
        <v>63</v>
      </c>
      <c r="E172" s="155">
        <v>216470</v>
      </c>
    </row>
    <row r="173" spans="2:5" s="153" customFormat="1" ht="15" x14ac:dyDescent="0.2">
      <c r="B173" s="194"/>
      <c r="C173" s="156" t="s">
        <v>439</v>
      </c>
      <c r="D173" s="155">
        <v>0</v>
      </c>
      <c r="E173" s="155">
        <v>0</v>
      </c>
    </row>
    <row r="174" spans="2:5" s="153" customFormat="1" ht="15" x14ac:dyDescent="0.2">
      <c r="B174" s="194"/>
      <c r="C174" s="80" t="s">
        <v>440</v>
      </c>
      <c r="D174" s="155">
        <v>0</v>
      </c>
      <c r="E174" s="155">
        <v>0</v>
      </c>
    </row>
    <row r="175" spans="2:5" s="153" customFormat="1" ht="15" x14ac:dyDescent="0.2">
      <c r="B175" s="194"/>
      <c r="C175" s="80" t="s">
        <v>441</v>
      </c>
      <c r="D175" s="155">
        <v>0</v>
      </c>
      <c r="E175" s="155">
        <v>0</v>
      </c>
    </row>
    <row r="176" spans="2:5" s="153" customFormat="1" ht="15" x14ac:dyDescent="0.2">
      <c r="B176" s="194"/>
      <c r="C176" s="80" t="s">
        <v>442</v>
      </c>
      <c r="D176" s="155">
        <v>121</v>
      </c>
      <c r="E176" s="155">
        <v>1072665</v>
      </c>
    </row>
    <row r="177" spans="2:5" s="153" customFormat="1" ht="15" x14ac:dyDescent="0.2">
      <c r="B177" s="194"/>
      <c r="C177" s="80" t="s">
        <v>443</v>
      </c>
      <c r="D177" s="155">
        <v>0</v>
      </c>
      <c r="E177" s="155">
        <v>0</v>
      </c>
    </row>
    <row r="178" spans="2:5" s="153" customFormat="1" ht="15" x14ac:dyDescent="0.2">
      <c r="B178" s="194"/>
      <c r="C178" s="80" t="s">
        <v>444</v>
      </c>
      <c r="D178" s="155">
        <v>0</v>
      </c>
      <c r="E178" s="155">
        <v>0</v>
      </c>
    </row>
    <row r="179" spans="2:5" s="153" customFormat="1" ht="15" x14ac:dyDescent="0.2">
      <c r="C179" s="156" t="s">
        <v>445</v>
      </c>
      <c r="D179" s="157">
        <v>1</v>
      </c>
      <c r="E179" s="157">
        <v>1175</v>
      </c>
    </row>
    <row r="180" spans="2:5" ht="15" x14ac:dyDescent="0.2">
      <c r="B180" s="153"/>
      <c r="C180" s="158"/>
      <c r="D180" s="193"/>
      <c r="E180" s="193"/>
    </row>
    <row r="181" spans="2:5" ht="15.75" x14ac:dyDescent="0.25">
      <c r="B181" s="153"/>
      <c r="C181" s="84" t="s">
        <v>197</v>
      </c>
      <c r="D181" s="168">
        <f>SUM(D159:D179)</f>
        <v>501</v>
      </c>
      <c r="E181" s="168">
        <f>SUM(E159:E179)</f>
        <v>9059335</v>
      </c>
    </row>
    <row r="182" spans="2:5" x14ac:dyDescent="0.2">
      <c r="B182" s="153"/>
      <c r="C182" s="153"/>
      <c r="D182" s="153"/>
      <c r="E182" s="153"/>
    </row>
    <row r="184" spans="2:5" ht="15.75" x14ac:dyDescent="0.25">
      <c r="B184" s="152" t="s">
        <v>316</v>
      </c>
      <c r="C184" s="152"/>
      <c r="D184" s="160">
        <v>0</v>
      </c>
      <c r="E184" s="160">
        <v>0</v>
      </c>
    </row>
    <row r="185" spans="2:5" x14ac:dyDescent="0.2">
      <c r="B185" s="153"/>
      <c r="C185" s="153"/>
      <c r="D185" s="197"/>
      <c r="E185" s="197"/>
    </row>
    <row r="186" spans="2:5" ht="15.75" x14ac:dyDescent="0.25">
      <c r="B186" s="152" t="s">
        <v>425</v>
      </c>
      <c r="C186" s="152"/>
      <c r="D186" s="160">
        <v>0</v>
      </c>
      <c r="E186" s="160">
        <v>0</v>
      </c>
    </row>
  </sheetData>
  <mergeCells count="2">
    <mergeCell ref="B3:E3"/>
    <mergeCell ref="B4:E4"/>
  </mergeCells>
  <phoneticPr fontId="5" type="noConversion"/>
  <printOptions horizontalCentered="1"/>
  <pageMargins left="0.5" right="0.5" top="0.75" bottom="0.5" header="0.5" footer="0.5"/>
  <pageSetup scale="79" orientation="portrait" r:id="rId1"/>
  <headerFooter alignWithMargins="0"/>
  <rowBreaks count="3" manualBreakCount="3">
    <brk id="55" min="1" max="4" man="1"/>
    <brk id="103" min="1" max="4" man="1"/>
    <brk id="155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30</vt:i4>
      </vt:variant>
    </vt:vector>
  </HeadingPairs>
  <TitlesOfParts>
    <vt:vector size="66" baseType="lpstr">
      <vt:lpstr>Index</vt:lpstr>
      <vt:lpstr>Enter Selected Data Here</vt:lpstr>
      <vt:lpstr>E-1 Mail for the Blind</vt:lpstr>
      <vt:lpstr>F-1 Certified Mail</vt:lpstr>
      <vt:lpstr>F-2 COD</vt:lpstr>
      <vt:lpstr>F-3 Insurance</vt:lpstr>
      <vt:lpstr>F-3a Express Mail Insurance</vt:lpstr>
      <vt:lpstr>F-4 PO Boxes</vt:lpstr>
      <vt:lpstr>F-5 Money Orders</vt:lpstr>
      <vt:lpstr>F-6 Registered Mail</vt:lpstr>
      <vt:lpstr>F-7 Restricted Delivery</vt:lpstr>
      <vt:lpstr>F-8 Return Receipts</vt:lpstr>
      <vt:lpstr>F-9 Stamped Envelopes</vt:lpstr>
      <vt:lpstr>F-10 Stamped Cards</vt:lpstr>
      <vt:lpstr>F-11 USPS Tracking</vt:lpstr>
      <vt:lpstr>F-12 Signature Confirmation</vt:lpstr>
      <vt:lpstr>F-13 Premium Cards &amp; Stationery</vt:lpstr>
      <vt:lpstr>F14 PO Box Key and Lock</vt:lpstr>
      <vt:lpstr>F-15 SFS</vt:lpstr>
      <vt:lpstr>G-1 Address Correction</vt:lpstr>
      <vt:lpstr>G-2 Business Reply Mail</vt:lpstr>
      <vt:lpstr>G-3 Certificates of Mailing</vt:lpstr>
      <vt:lpstr>G-4 Merchandise Return</vt:lpstr>
      <vt:lpstr>G-5 Bulk Parcel Return Service</vt:lpstr>
      <vt:lpstr>G-6 Standard Mail Weighted Fee</vt:lpstr>
      <vt:lpstr>H-1 PAL</vt:lpstr>
      <vt:lpstr>H-2 Per Mailing App</vt:lpstr>
      <vt:lpstr>H-3 Special Handling</vt:lpstr>
      <vt:lpstr>H-4 Permits</vt:lpstr>
      <vt:lpstr>H-5 Shipper-Paid Forwarding</vt:lpstr>
      <vt:lpstr>H-6 Parc Ret Serv Permit&amp;Acct</vt:lpstr>
      <vt:lpstr>H-7 ICOA</vt:lpstr>
      <vt:lpstr>H-8 Customized Postage</vt:lpstr>
      <vt:lpstr>H-9 Summary</vt:lpstr>
      <vt:lpstr>J-1,2,3 Other Income</vt:lpstr>
      <vt:lpstr>K-1 Address Management Services</vt:lpstr>
      <vt:lpstr>fy</vt:lpstr>
      <vt:lpstr>'F-1 Certified Mail'!Print_Area</vt:lpstr>
      <vt:lpstr>'F-10 Stamped Cards'!Print_Area</vt:lpstr>
      <vt:lpstr>'F-11 USPS Tracking'!Print_Area</vt:lpstr>
      <vt:lpstr>'F-12 Signature Confirmation'!Print_Area</vt:lpstr>
      <vt:lpstr>'F-13 Premium Cards &amp; Stationery'!Print_Area</vt:lpstr>
      <vt:lpstr>'F14 PO Box Key and Lock'!Print_Area</vt:lpstr>
      <vt:lpstr>'F-15 SFS'!Print_Area</vt:lpstr>
      <vt:lpstr>'F-2 COD'!Print_Area</vt:lpstr>
      <vt:lpstr>'F-3 Insurance'!Print_Area</vt:lpstr>
      <vt:lpstr>'F-3a Express Mail Insurance'!Print_Area</vt:lpstr>
      <vt:lpstr>'F-5 Money Orders'!Print_Area</vt:lpstr>
      <vt:lpstr>'F-6 Registered Mail'!Print_Area</vt:lpstr>
      <vt:lpstr>'F-7 Restricted Delivery'!Print_Area</vt:lpstr>
      <vt:lpstr>'F-8 Return Receipts'!Print_Area</vt:lpstr>
      <vt:lpstr>'G-1 Address Correction'!Print_Area</vt:lpstr>
      <vt:lpstr>'G-2 Business Reply Mail'!Print_Area</vt:lpstr>
      <vt:lpstr>'G-3 Certificates of Mailing'!Print_Area</vt:lpstr>
      <vt:lpstr>'G-4 Merchandise Return'!Print_Area</vt:lpstr>
      <vt:lpstr>'G-5 Bulk Parcel Return Service'!Print_Area</vt:lpstr>
      <vt:lpstr>'H-1 PAL'!Print_Area</vt:lpstr>
      <vt:lpstr>'H-2 Per Mailing App'!Print_Area</vt:lpstr>
      <vt:lpstr>'H-3 Special Handling'!Print_Area</vt:lpstr>
      <vt:lpstr>'H-5 Shipper-Paid Forwarding'!Print_Area</vt:lpstr>
      <vt:lpstr>'H-6 Parc Ret Serv Permit&amp;Acct'!Print_Area</vt:lpstr>
      <vt:lpstr>'H-7 ICOA'!Print_Area</vt:lpstr>
      <vt:lpstr>'H-8 Customized Postage'!Print_Area</vt:lpstr>
      <vt:lpstr>'H-9 Summary'!Print_Area</vt:lpstr>
      <vt:lpstr>'J-1,2,3 Other Income'!Print_Area</vt:lpstr>
      <vt:lpstr>'K-1 Address Management Services'!Print_Titles</vt:lpstr>
    </vt:vector>
  </TitlesOfParts>
  <Company>USPS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</dc:creator>
  <cp:lastModifiedBy>Mitchum, Drew A - Washington, DC</cp:lastModifiedBy>
  <cp:lastPrinted>2014-08-11T15:22:01Z</cp:lastPrinted>
  <dcterms:created xsi:type="dcterms:W3CDTF">1999-11-16T19:50:49Z</dcterms:created>
  <dcterms:modified xsi:type="dcterms:W3CDTF">2014-12-15T19:00:10Z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-1874914422</vt:i4>
  </property>
  <property fmtid="{D5CDD505-2E9C-101B-9397-08002B2CF9AE}" pid="3" name="_EmailSubject">
    <vt:lpwstr>SS Workpapers with 5.4% Rounded for Susan's services &amp; BR volumes=AR volumes</vt:lpwstr>
  </property>
  <property fmtid="{D5CDD505-2E9C-101B-9397-08002B2CF9AE}" pid="4" name="_AuthorEmail">
    <vt:lpwstr>susan.w.mayo@usps.gov</vt:lpwstr>
  </property>
  <property fmtid="{D5CDD505-2E9C-101B-9397-08002B2CF9AE}" pid="5" name="_AuthorEmailDisplayName">
    <vt:lpwstr>Mayo, Susan W - Washington, DC</vt:lpwstr>
  </property>
  <property fmtid="{D5CDD505-2E9C-101B-9397-08002B2CF9AE}" pid="6" name="_PreviousAdHocReviewCycleID">
    <vt:i4>-1874914422</vt:i4>
  </property>
  <property fmtid="{D5CDD505-2E9C-101B-9397-08002B2CF9AE}" pid="7" name="_ReviewingToolsShownOnce">
    <vt:lpwstr/>
  </property>
</Properties>
</file>